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anestecklein\Desktop\Jane APR's\2057 Residential Contract Rewrite\"/>
    </mc:Choice>
  </mc:AlternateContent>
  <xr:revisionPtr revIDLastSave="0" documentId="13_ncr:1_{DF63BFA0-FC34-4D2E-AC56-124984494481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Score Sheet" sheetId="1" r:id="rId1"/>
    <sheet name="Scoresheet Summa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24CpAa4zgwxvPAT7TSJwbiiOyCdSkG3P1I8ClbQqlsQ="/>
    </ext>
  </extLst>
</workbook>
</file>

<file path=xl/calcChain.xml><?xml version="1.0" encoding="utf-8"?>
<calcChain xmlns="http://schemas.openxmlformats.org/spreadsheetml/2006/main">
  <c r="J78" i="2" l="1"/>
  <c r="I78" i="2"/>
  <c r="H78" i="2"/>
  <c r="G78" i="2"/>
  <c r="F78" i="2"/>
  <c r="E78" i="2"/>
  <c r="D78" i="2"/>
  <c r="J77" i="2"/>
  <c r="J80" i="2" s="1"/>
  <c r="I77" i="2"/>
  <c r="I80" i="2" s="1"/>
  <c r="H77" i="2"/>
  <c r="H80" i="2" s="1"/>
  <c r="G77" i="2"/>
  <c r="G80" i="2" s="1"/>
  <c r="F77" i="2"/>
  <c r="F80" i="2" s="1"/>
  <c r="E77" i="2"/>
  <c r="E80" i="2" s="1"/>
  <c r="D77" i="2"/>
  <c r="D80" i="2" s="1"/>
  <c r="J75" i="2"/>
  <c r="I75" i="2"/>
  <c r="H75" i="2"/>
  <c r="G75" i="2"/>
  <c r="F75" i="2"/>
  <c r="E75" i="2"/>
  <c r="D75" i="2"/>
  <c r="J73" i="2"/>
  <c r="I73" i="2"/>
  <c r="I74" i="2" s="1"/>
  <c r="I79" i="2" s="1"/>
  <c r="I81" i="2" s="1"/>
  <c r="G73" i="2"/>
  <c r="F73" i="2"/>
  <c r="J72" i="2"/>
  <c r="I72" i="2"/>
  <c r="H72" i="2"/>
  <c r="H73" i="2" s="1"/>
  <c r="G72" i="2"/>
  <c r="F72" i="2"/>
  <c r="E72" i="2"/>
  <c r="E73" i="2" s="1"/>
  <c r="E74" i="2" s="1"/>
  <c r="E79" i="2" s="1"/>
  <c r="E81" i="2" s="1"/>
  <c r="D72" i="2"/>
  <c r="D73" i="2" s="1"/>
  <c r="D74" i="2" s="1"/>
  <c r="D79" i="2" s="1"/>
  <c r="D81" i="2" s="1"/>
  <c r="C71" i="2"/>
  <c r="C70" i="2"/>
  <c r="C69" i="2"/>
  <c r="C68" i="2"/>
  <c r="C67" i="2"/>
  <c r="J65" i="2"/>
  <c r="I65" i="2"/>
  <c r="F65" i="2"/>
  <c r="E65" i="2"/>
  <c r="D65" i="2"/>
  <c r="J64" i="2"/>
  <c r="I64" i="2"/>
  <c r="H64" i="2"/>
  <c r="H65" i="2" s="1"/>
  <c r="G64" i="2"/>
  <c r="G65" i="2" s="1"/>
  <c r="F64" i="2"/>
  <c r="E64" i="2"/>
  <c r="D64" i="2"/>
  <c r="C63" i="2"/>
  <c r="C62" i="2"/>
  <c r="C61" i="2"/>
  <c r="C60" i="2"/>
  <c r="C59" i="2"/>
  <c r="I57" i="2"/>
  <c r="H57" i="2"/>
  <c r="G57" i="2"/>
  <c r="E57" i="2"/>
  <c r="D57" i="2"/>
  <c r="J56" i="2"/>
  <c r="J57" i="2" s="1"/>
  <c r="I56" i="2"/>
  <c r="H56" i="2"/>
  <c r="G56" i="2"/>
  <c r="F56" i="2"/>
  <c r="F57" i="2" s="1"/>
  <c r="E56" i="2"/>
  <c r="D56" i="2"/>
  <c r="C55" i="2"/>
  <c r="C54" i="2"/>
  <c r="C53" i="2"/>
  <c r="C52" i="2"/>
  <c r="C51" i="2"/>
  <c r="J49" i="2"/>
  <c r="H49" i="2"/>
  <c r="G49" i="2"/>
  <c r="D49" i="2"/>
  <c r="J48" i="2"/>
  <c r="I48" i="2"/>
  <c r="I49" i="2" s="1"/>
  <c r="H48" i="2"/>
  <c r="G48" i="2"/>
  <c r="F48" i="2"/>
  <c r="F49" i="2" s="1"/>
  <c r="E48" i="2"/>
  <c r="E49" i="2" s="1"/>
  <c r="D48" i="2"/>
  <c r="C47" i="2"/>
  <c r="C46" i="2"/>
  <c r="C45" i="2"/>
  <c r="C44" i="2"/>
  <c r="C43" i="2"/>
  <c r="J41" i="2"/>
  <c r="G41" i="2"/>
  <c r="F41" i="2"/>
  <c r="E41" i="2"/>
  <c r="J40" i="2"/>
  <c r="I40" i="2"/>
  <c r="I41" i="2" s="1"/>
  <c r="H40" i="2"/>
  <c r="H41" i="2" s="1"/>
  <c r="G40" i="2"/>
  <c r="F40" i="2"/>
  <c r="E40" i="2"/>
  <c r="D40" i="2"/>
  <c r="D41" i="2" s="1"/>
  <c r="C39" i="2"/>
  <c r="C38" i="2"/>
  <c r="C37" i="2"/>
  <c r="C36" i="2"/>
  <c r="C35" i="2"/>
  <c r="J33" i="2"/>
  <c r="I33" i="2"/>
  <c r="H33" i="2"/>
  <c r="F33" i="2"/>
  <c r="E33" i="2"/>
  <c r="J32" i="2"/>
  <c r="I32" i="2"/>
  <c r="H32" i="2"/>
  <c r="G32" i="2"/>
  <c r="G33" i="2" s="1"/>
  <c r="F32" i="2"/>
  <c r="E32" i="2"/>
  <c r="D32" i="2"/>
  <c r="D33" i="2" s="1"/>
  <c r="C31" i="2"/>
  <c r="C30" i="2"/>
  <c r="C29" i="2"/>
  <c r="C28" i="2"/>
  <c r="C27" i="2"/>
  <c r="I25" i="2"/>
  <c r="H25" i="2"/>
  <c r="E25" i="2"/>
  <c r="D25" i="2"/>
  <c r="J24" i="2"/>
  <c r="J25" i="2" s="1"/>
  <c r="I24" i="2"/>
  <c r="H24" i="2"/>
  <c r="G24" i="2"/>
  <c r="G25" i="2" s="1"/>
  <c r="F24" i="2"/>
  <c r="F25" i="2" s="1"/>
  <c r="E24" i="2"/>
  <c r="D24" i="2"/>
  <c r="J17" i="2"/>
  <c r="I17" i="2"/>
  <c r="H17" i="2"/>
  <c r="G17" i="2"/>
  <c r="F17" i="2"/>
  <c r="E17" i="2"/>
  <c r="D17" i="2"/>
  <c r="H53" i="1"/>
  <c r="H54" i="1" s="1"/>
  <c r="H52" i="1"/>
  <c r="K47" i="1"/>
  <c r="L47" i="1" s="1"/>
  <c r="J53" i="1" s="1"/>
  <c r="L44" i="1"/>
  <c r="M41" i="1"/>
  <c r="L40" i="1"/>
  <c r="K40" i="1"/>
  <c r="L39" i="1"/>
  <c r="K39" i="1"/>
  <c r="L38" i="1"/>
  <c r="K38" i="1"/>
  <c r="L37" i="1"/>
  <c r="K37" i="1"/>
  <c r="J37" i="1" s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L41" i="1" s="1"/>
  <c r="K25" i="1"/>
  <c r="K41" i="1" s="1"/>
  <c r="B15" i="1"/>
  <c r="J30" i="1" l="1"/>
  <c r="J44" i="1"/>
  <c r="K44" i="1" s="1"/>
  <c r="J52" i="1"/>
  <c r="J54" i="1" s="1"/>
  <c r="G74" i="2"/>
  <c r="G79" i="2" s="1"/>
  <c r="G81" i="2" s="1"/>
  <c r="H74" i="2"/>
  <c r="H79" i="2" s="1"/>
  <c r="H81" i="2" s="1"/>
  <c r="J29" i="1"/>
  <c r="J74" i="2"/>
  <c r="J79" i="2" s="1"/>
  <c r="J81" i="2" s="1"/>
  <c r="J39" i="1"/>
  <c r="J36" i="1"/>
  <c r="J28" i="1"/>
  <c r="J25" i="1"/>
  <c r="J33" i="1"/>
  <c r="J35" i="1"/>
  <c r="J27" i="1"/>
  <c r="J32" i="1"/>
  <c r="I44" i="1"/>
  <c r="J26" i="1"/>
  <c r="J40" i="1"/>
  <c r="I52" i="1"/>
  <c r="J34" i="1"/>
  <c r="J31" i="1"/>
  <c r="J38" i="1"/>
  <c r="F74" i="2"/>
  <c r="F79" i="2" s="1"/>
  <c r="F81" i="2" s="1"/>
  <c r="I53" i="1"/>
  <c r="I54" i="1" l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24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ID#AAAAOnjL1Xg
April Graham (DHHS)    (2021-08-31 22:11:44)
@spencerhall@utah.gov @janestecklein@utah.gov do these values have to be done prior to the RFP going out?
_Assigned to spencerhall@utah.gov_
------
ID#AAAAOVe0bzw
Spencer Hall (DHHS)    (2021-08-31 22:42:30)
@aprilgraham@utah.gov Yes.  The criteria weights are an essential part of the RFP that must be published with the RFP.  In this spreadsheet, the % of Tech Criteria should auto-calculate based on the criteria weight.
------
ID#AAAAOVtxUgQ
April Graham (DHHS)    (2021-09-01 00:02:40)
I need some help with this?  Can we touch base tomorrow?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TqSDDzzQ4A6ApPMdIxBVjmM66iQ=="/>
    </ext>
  </extLst>
</comments>
</file>

<file path=xl/sharedStrings.xml><?xml version="1.0" encoding="utf-8"?>
<sst xmlns="http://schemas.openxmlformats.org/spreadsheetml/2006/main" count="145" uniqueCount="113">
  <si>
    <t>DHHS RESIDENTIAL</t>
  </si>
  <si>
    <t>RFP EVALUATION SCORESHEET</t>
  </si>
  <si>
    <t>Vendor:</t>
  </si>
  <si>
    <t>Evaluator:</t>
  </si>
  <si>
    <t>Date:</t>
  </si>
  <si>
    <t>Minimum Mandatory Requirements</t>
  </si>
  <si>
    <t>Evaluation (Pass/Fail)</t>
  </si>
  <si>
    <t xml:space="preserve">Prior to the contract start date, the Contractor must have a current license from the DHHS Office of Licensing (“DHHS/OL”) for residential treatment or intermediate secure care.    </t>
  </si>
  <si>
    <t>Score will be assigned as follows:</t>
  </si>
  <si>
    <t>0 = The proposal fails to address the requirements or crieteria described in the RFP or cannot be assessed due to missing information.</t>
  </si>
  <si>
    <t xml:space="preserve">1 = Poor, the proposal inadequately addresses the requirements or criteria described in the RFP or cannot be assessed due to incomplete information.  </t>
  </si>
  <si>
    <t>2 = Unsatisfactory, the proposal addresses the requirements or criteria in the RFP in an unsatisfactory manner.</t>
  </si>
  <si>
    <t>3 = Satisfactory, the proposal  addresses all of the requriements or criteria described in the RFP in a minimum satisfactory manner.</t>
  </si>
  <si>
    <t>4 =  Good, the proposal addresses all requirements or criteria described in the RFP and, in some respects, exceeds them.</t>
  </si>
  <si>
    <t>5 = Excellent, the proposal addresses and exceeds all of the requirements or criteria described in the RFP.</t>
  </si>
  <si>
    <t>Scoreable Technical Criteria</t>
  </si>
  <si>
    <t>Evaluator Score (0-5)</t>
  </si>
  <si>
    <t>Criteria Weight</t>
  </si>
  <si>
    <t>% of Tech Criteria</t>
  </si>
  <si>
    <t>Points Possible</t>
  </si>
  <si>
    <t>Points
Earned</t>
  </si>
  <si>
    <t>Minimum Required</t>
  </si>
  <si>
    <t>A. APPLICANTS PROGRAM</t>
  </si>
  <si>
    <t>A1</t>
  </si>
  <si>
    <t xml:space="preserve">Describe how the applicant will adhere to the admission criteria identified in the scope of work and admit all Persons that meet criteria referred to their program. </t>
  </si>
  <si>
    <t>A2</t>
  </si>
  <si>
    <t xml:space="preserve">Describe the program's length of stay and how it aligns with the targeted length of stay criteria described in the scope of work </t>
  </si>
  <si>
    <t xml:space="preserve"> </t>
  </si>
  <si>
    <t>A3</t>
  </si>
  <si>
    <t>Submit program manual that describes the evidence- based model used that is shown to reduce recidivism.  How it is implemented from clinical intervention to group milieu. Describe the evidence-based treatment models utilized.  If you utilize multiple evidence-based models, describe specifically how they are integrated.</t>
  </si>
  <si>
    <t>A4</t>
  </si>
  <si>
    <t>Describe the behavior intervention system and how it is related to your evidence-based treatments.</t>
  </si>
  <si>
    <t>B. FAMILY ENGAGEMENT</t>
  </si>
  <si>
    <t>B1</t>
  </si>
  <si>
    <t xml:space="preserve">Describe Family Treament including behavioral skills training for the family. </t>
  </si>
  <si>
    <t>B2</t>
  </si>
  <si>
    <t xml:space="preserve">Describe the program’s family visitation and other contact. </t>
  </si>
  <si>
    <t xml:space="preserve">C. AFTERCARE </t>
  </si>
  <si>
    <t>C1</t>
  </si>
  <si>
    <t>Submit an example of an aftercare plan.</t>
  </si>
  <si>
    <t>Totals:</t>
  </si>
  <si>
    <t>Required Technical Point Threshold</t>
  </si>
  <si>
    <t>Min Percent</t>
  </si>
  <si>
    <t>Min Points Required</t>
  </si>
  <si>
    <t>Points Earned</t>
  </si>
  <si>
    <t>Percent Earned</t>
  </si>
  <si>
    <t>Status</t>
  </si>
  <si>
    <t>Cost</t>
  </si>
  <si>
    <t>Low Cost Option</t>
  </si>
  <si>
    <t>Offered Cost</t>
  </si>
  <si>
    <t>Percent of Total</t>
  </si>
  <si>
    <t>*  The following cost formula will be used:  The points assigned to each offerors cost proposal will be based on the lowest proposal price.  The offeror with the lowest Proposed Price will receive 100% of the price points.  All other offerors will receive a portion of the total cost points based on what percentage higher their Proposed Price is than the Lowest Proposed Price.  An offeror whose Proposed Price is more than double (200%) the Lowest Proposed Price will receive no points.  The formula to compute the points is: Cost Points x (2- Proposed Price/Lowest Proposed Price).</t>
  </si>
  <si>
    <t>Total Evaluation Points</t>
  </si>
  <si>
    <t>Total Technical Evaluation Points</t>
  </si>
  <si>
    <t>Total Cost Evaluation Points</t>
  </si>
  <si>
    <t>Specific Services Codes</t>
  </si>
  <si>
    <t>Pass/Fail</t>
  </si>
  <si>
    <t>YSE</t>
  </si>
  <si>
    <t xml:space="preserve">Moderate problematic sexual behariors (ajudicated).  </t>
  </si>
  <si>
    <t>YSF</t>
  </si>
  <si>
    <t>High problematic sexual behariors (NOJOS Level 6).</t>
  </si>
  <si>
    <t>YDE</t>
  </si>
  <si>
    <t>Sustance use disorder treatment.</t>
  </si>
  <si>
    <t>DME/YME</t>
  </si>
  <si>
    <t>Moderate mental health behavioral.</t>
  </si>
  <si>
    <t>DMF/YMF</t>
  </si>
  <si>
    <t>High mental health behavioral.</t>
  </si>
  <si>
    <t>XX##### Solicitation Name Scoresheet Summary</t>
  </si>
  <si>
    <t>Signatures:</t>
  </si>
  <si>
    <t>Evaluator 1</t>
  </si>
  <si>
    <t>__________________</t>
  </si>
  <si>
    <t>Evaluator 2</t>
  </si>
  <si>
    <t>Evaluator 3</t>
  </si>
  <si>
    <t>Evaluator 4</t>
  </si>
  <si>
    <t>Evaluator 5</t>
  </si>
  <si>
    <t>Offeror A</t>
  </si>
  <si>
    <t>Offeror B</t>
  </si>
  <si>
    <t>Offeror C</t>
  </si>
  <si>
    <t>Offeror D</t>
  </si>
  <si>
    <t>Offeror E</t>
  </si>
  <si>
    <t>Offeror F</t>
  </si>
  <si>
    <t>Offeror G</t>
  </si>
  <si>
    <t>Weight</t>
  </si>
  <si>
    <t>Technical Scores</t>
  </si>
  <si>
    <t>Criteria #1</t>
  </si>
  <si>
    <t>Total Average Score</t>
  </si>
  <si>
    <t>Criteria #1 - Total Points                                     (Total Possible Points = XX)</t>
  </si>
  <si>
    <t>Criteria #2</t>
  </si>
  <si>
    <t>Criteria #2 - Total Points                                      (Total Possible Points = XX)</t>
  </si>
  <si>
    <t>Criteria #3</t>
  </si>
  <si>
    <t xml:space="preserve"> Criteria #3 - Total Points                                    (Total Possible Points = XX)</t>
  </si>
  <si>
    <t>Criteria #4</t>
  </si>
  <si>
    <t>Criteria #4 - Total Points                                         (Total Possible Points = XX)</t>
  </si>
  <si>
    <t>Criteria #5</t>
  </si>
  <si>
    <t>Criteria #5 - Total Points                                      (Total Possible Points = XX)</t>
  </si>
  <si>
    <t>Criteria #6</t>
  </si>
  <si>
    <t>Criteria #6 - Total Points                                     (Total Possible XX)</t>
  </si>
  <si>
    <t>Criteria #7</t>
  </si>
  <si>
    <t>Criteria #7 - Total Points                                      (Total Possible Points = XX)</t>
  </si>
  <si>
    <t>Total Technical Points                                        (Total Possible Points = XX)                      Minimum Threshold = XX</t>
  </si>
  <si>
    <t>Total Cost Points</t>
  </si>
  <si>
    <t>Cost Scores</t>
  </si>
  <si>
    <t xml:space="preserve">Cost    </t>
  </si>
  <si>
    <t>Cost Points</t>
  </si>
  <si>
    <t>Score Summary</t>
  </si>
  <si>
    <t>Total Technical Points (Total Possible = XX)</t>
  </si>
  <si>
    <t>Total Cost Points (Total Possible = XX)</t>
  </si>
  <si>
    <t>Grand Total Points (Total Possible = XX)</t>
  </si>
  <si>
    <t xml:space="preserve">Offeror must have 2 years of experience serving similar populations. Please certify that you meet this requirement.    </t>
  </si>
  <si>
    <t>Offeror must have a physical facility located in the State of Utah. Please certify that you meet this requirement and list the address:</t>
  </si>
  <si>
    <t>Offeror must have a Clinical Evaluation, Treatment, Wrap Services and Forensic Evaluations contract for psychotherapy services; pharmacological evaluation and management of services; psychosocial rehabilitation services; therapeutic behavioral services; mentoring services; day treatment services; and clinical consultation prior to contracting. Please provide the contract number for your Clinical Evaluation, Treatment, Wrap Services and Forensic Evaluations contract.</t>
  </si>
  <si>
    <t>High problematic sexual behariors (Non-ajudicated).</t>
  </si>
  <si>
    <t>SOLICITATION #26105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</si>
</sst>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&quot;$&quot;#,##0.00"/>
    <numFmt numFmtId="167" formatCode="#,##0.0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2"/>
      <color rgb="FF000000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3" borderId="5" xfId="0" applyFont="1" applyFill="1" applyBorder="1"/>
    <xf numFmtId="0" fontId="5" fillId="0" borderId="9" xfId="0" applyFont="1" applyBorder="1" applyAlignment="1">
      <alignment vertical="center" wrapText="1"/>
    </xf>
    <xf numFmtId="0" fontId="1" fillId="3" borderId="9" xfId="0" applyFont="1" applyFill="1" applyBorder="1"/>
    <xf numFmtId="0" fontId="1" fillId="2" borderId="9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1" fillId="2" borderId="12" xfId="0" applyFont="1" applyFill="1" applyBorder="1" applyAlignment="1">
      <alignment horizontal="center"/>
    </xf>
    <xf numFmtId="164" fontId="1" fillId="3" borderId="12" xfId="0" applyNumberFormat="1" applyFont="1" applyFill="1" applyBorder="1" applyAlignment="1">
      <alignment horizontal="center"/>
    </xf>
    <xf numFmtId="165" fontId="1" fillId="3" borderId="12" xfId="0" applyNumberFormat="1" applyFont="1" applyFill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3" borderId="13" xfId="0" applyFont="1" applyFill="1" applyBorder="1"/>
    <xf numFmtId="0" fontId="1" fillId="2" borderId="9" xfId="0" applyFont="1" applyFill="1" applyBorder="1" applyAlignment="1">
      <alignment horizontal="center"/>
    </xf>
    <xf numFmtId="165" fontId="1" fillId="3" borderId="9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5" fontId="1" fillId="3" borderId="14" xfId="0" applyNumberFormat="1" applyFont="1" applyFill="1" applyBorder="1" applyAlignment="1">
      <alignment horizontal="center"/>
    </xf>
    <xf numFmtId="165" fontId="1" fillId="3" borderId="15" xfId="0" applyNumberFormat="1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/>
    </xf>
    <xf numFmtId="165" fontId="5" fillId="3" borderId="9" xfId="0" applyNumberFormat="1" applyFont="1" applyFill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9" fontId="1" fillId="2" borderId="12" xfId="0" applyNumberFormat="1" applyFont="1" applyFill="1" applyBorder="1" applyAlignment="1">
      <alignment horizontal="center"/>
    </xf>
    <xf numFmtId="165" fontId="1" fillId="0" borderId="9" xfId="0" applyNumberFormat="1" applyFont="1" applyBorder="1"/>
    <xf numFmtId="0" fontId="5" fillId="3" borderId="12" xfId="0" applyFont="1" applyFill="1" applyBorder="1" applyAlignment="1">
      <alignment horizontal="center"/>
    </xf>
    <xf numFmtId="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2" borderId="12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167" fontId="1" fillId="3" borderId="12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vertical="center" wrapText="1"/>
    </xf>
    <xf numFmtId="9" fontId="1" fillId="3" borderId="9" xfId="0" applyNumberFormat="1" applyFont="1" applyFill="1" applyBorder="1" applyAlignment="1">
      <alignment horizontal="center"/>
    </xf>
    <xf numFmtId="167" fontId="1" fillId="3" borderId="9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2" fillId="2" borderId="17" xfId="0" applyFont="1" applyFill="1" applyBorder="1"/>
    <xf numFmtId="0" fontId="12" fillId="2" borderId="18" xfId="0" applyFont="1" applyFill="1" applyBorder="1"/>
    <xf numFmtId="0" fontId="10" fillId="3" borderId="19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0" fillId="2" borderId="9" xfId="0" applyFont="1" applyFill="1" applyBorder="1"/>
    <xf numFmtId="0" fontId="13" fillId="2" borderId="9" xfId="0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0" fillId="2" borderId="25" xfId="0" applyFont="1" applyFill="1" applyBorder="1" applyAlignment="1">
      <alignment wrapText="1"/>
    </xf>
    <xf numFmtId="0" fontId="13" fillId="2" borderId="25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3" borderId="5" xfId="0" applyFont="1" applyFill="1" applyBorder="1" applyAlignment="1">
      <alignment wrapText="1"/>
    </xf>
    <xf numFmtId="0" fontId="13" fillId="3" borderId="5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0" fillId="0" borderId="22" xfId="0" applyFont="1" applyBorder="1"/>
    <xf numFmtId="0" fontId="11" fillId="2" borderId="9" xfId="0" applyFont="1" applyFill="1" applyBorder="1"/>
    <xf numFmtId="0" fontId="10" fillId="0" borderId="9" xfId="0" applyFont="1" applyBorder="1"/>
    <xf numFmtId="0" fontId="10" fillId="0" borderId="23" xfId="0" applyFont="1" applyBorder="1"/>
    <xf numFmtId="165" fontId="1" fillId="2" borderId="9" xfId="0" applyNumberFormat="1" applyFont="1" applyFill="1" applyBorder="1" applyAlignment="1">
      <alignment horizontal="right"/>
    </xf>
    <xf numFmtId="165" fontId="10" fillId="2" borderId="9" xfId="0" applyNumberFormat="1" applyFont="1" applyFill="1" applyBorder="1" applyAlignment="1">
      <alignment horizontal="right"/>
    </xf>
    <xf numFmtId="165" fontId="10" fillId="2" borderId="23" xfId="0" applyNumberFormat="1" applyFont="1" applyFill="1" applyBorder="1" applyAlignment="1">
      <alignment horizontal="right"/>
    </xf>
    <xf numFmtId="165" fontId="10" fillId="0" borderId="9" xfId="0" applyNumberFormat="1" applyFont="1" applyBorder="1"/>
    <xf numFmtId="165" fontId="10" fillId="0" borderId="23" xfId="0" applyNumberFormat="1" applyFont="1" applyBorder="1"/>
    <xf numFmtId="165" fontId="10" fillId="2" borderId="22" xfId="0" applyNumberFormat="1" applyFont="1" applyFill="1" applyBorder="1" applyAlignment="1">
      <alignment horizontal="center"/>
    </xf>
    <xf numFmtId="0" fontId="11" fillId="2" borderId="9" xfId="0" applyFont="1" applyFill="1" applyBorder="1" applyAlignment="1">
      <alignment wrapText="1"/>
    </xf>
    <xf numFmtId="165" fontId="10" fillId="3" borderId="9" xfId="0" applyNumberFormat="1" applyFont="1" applyFill="1" applyBorder="1"/>
    <xf numFmtId="165" fontId="10" fillId="3" borderId="23" xfId="0" applyNumberFormat="1" applyFont="1" applyFill="1" applyBorder="1"/>
    <xf numFmtId="0" fontId="10" fillId="0" borderId="22" xfId="0" applyFont="1" applyBorder="1" applyAlignment="1">
      <alignment horizontal="center"/>
    </xf>
    <xf numFmtId="0" fontId="11" fillId="0" borderId="9" xfId="0" applyFont="1" applyBorder="1"/>
    <xf numFmtId="165" fontId="10" fillId="2" borderId="9" xfId="0" applyNumberFormat="1" applyFont="1" applyFill="1" applyBorder="1"/>
    <xf numFmtId="165" fontId="10" fillId="2" borderId="23" xfId="0" applyNumberFormat="1" applyFont="1" applyFill="1" applyBorder="1"/>
    <xf numFmtId="0" fontId="10" fillId="3" borderId="22" xfId="0" applyFont="1" applyFill="1" applyBorder="1" applyAlignment="1">
      <alignment horizontal="center"/>
    </xf>
    <xf numFmtId="0" fontId="11" fillId="3" borderId="9" xfId="0" applyFont="1" applyFill="1" applyBorder="1" applyAlignment="1">
      <alignment wrapText="1"/>
    </xf>
    <xf numFmtId="0" fontId="11" fillId="3" borderId="9" xfId="0" applyFont="1" applyFill="1" applyBorder="1" applyAlignment="1">
      <alignment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2" fillId="0" borderId="9" xfId="0" applyFont="1" applyBorder="1"/>
    <xf numFmtId="166" fontId="10" fillId="2" borderId="9" xfId="0" applyNumberFormat="1" applyFont="1" applyFill="1" applyBorder="1"/>
    <xf numFmtId="166" fontId="10" fillId="2" borderId="23" xfId="0" applyNumberFormat="1" applyFont="1" applyFill="1" applyBorder="1"/>
    <xf numFmtId="165" fontId="10" fillId="3" borderId="9" xfId="0" applyNumberFormat="1" applyFont="1" applyFill="1" applyBorder="1" applyAlignment="1">
      <alignment horizontal="center"/>
    </xf>
    <xf numFmtId="165" fontId="10" fillId="3" borderId="23" xfId="0" applyNumberFormat="1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1" fillId="2" borderId="25" xfId="0" applyFont="1" applyFill="1" applyBorder="1"/>
    <xf numFmtId="165" fontId="10" fillId="3" borderId="25" xfId="0" applyNumberFormat="1" applyFont="1" applyFill="1" applyBorder="1" applyAlignment="1">
      <alignment horizontal="center"/>
    </xf>
    <xf numFmtId="165" fontId="10" fillId="3" borderId="26" xfId="0" applyNumberFormat="1" applyFont="1" applyFill="1" applyBorder="1" applyAlignment="1">
      <alignment horizontal="center"/>
    </xf>
    <xf numFmtId="0" fontId="1" fillId="4" borderId="6" xfId="0" applyFont="1" applyFill="1" applyBorder="1"/>
    <xf numFmtId="0" fontId="3" fillId="0" borderId="7" xfId="0" applyFont="1" applyBorder="1"/>
    <xf numFmtId="0" fontId="3" fillId="0" borderId="8" xfId="0" applyFont="1" applyBorder="1"/>
    <xf numFmtId="0" fontId="5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3" borderId="6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9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right"/>
    </xf>
    <xf numFmtId="0" fontId="1" fillId="3" borderId="6" xfId="0" applyFont="1" applyFill="1" applyBorder="1"/>
    <xf numFmtId="0" fontId="1" fillId="3" borderId="6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5" fillId="0" borderId="6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4" xfId="0" applyFont="1" applyBorder="1"/>
    <xf numFmtId="0" fontId="5" fillId="2" borderId="3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 wrapText="1"/>
    </xf>
    <xf numFmtId="0" fontId="3" fillId="0" borderId="28" xfId="0" applyFont="1" applyBorder="1"/>
    <xf numFmtId="0" fontId="1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92"/>
  <sheetViews>
    <sheetView showGridLines="0" tabSelected="1" workbookViewId="0">
      <selection activeCell="B4" sqref="B4:M4"/>
    </sheetView>
  </sheetViews>
  <sheetFormatPr defaultColWidth="14.453125" defaultRowHeight="15" customHeight="1" x14ac:dyDescent="0.35"/>
  <cols>
    <col min="1" max="1" width="3.26953125" customWidth="1"/>
    <col min="2" max="2" width="3" customWidth="1"/>
    <col min="3" max="3" width="8.1796875" customWidth="1"/>
    <col min="4" max="7" width="9.1796875" customWidth="1"/>
    <col min="8" max="9" width="10.1796875" customWidth="1"/>
    <col min="10" max="10" width="9.1796875" customWidth="1"/>
    <col min="11" max="11" width="12.81640625" customWidth="1"/>
    <col min="12" max="12" width="12.26953125" customWidth="1"/>
    <col min="13" max="13" width="10.7265625" customWidth="1"/>
    <col min="14" max="19" width="9.1796875" customWidth="1"/>
    <col min="20" max="37" width="8" customWidth="1"/>
  </cols>
  <sheetData>
    <row r="1" spans="1:37" ht="14.2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" customHeight="1" x14ac:dyDescent="0.35">
      <c r="A2" s="1"/>
      <c r="B2" s="118" t="s">
        <v>0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35">
      <c r="A3" s="1"/>
      <c r="B3" s="118" t="s">
        <v>112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" customHeight="1" x14ac:dyDescent="0.35">
      <c r="A4" s="1"/>
      <c r="B4" s="120" t="s">
        <v>1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4.25" customHeight="1" x14ac:dyDescent="0.3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4.25" customHeight="1" x14ac:dyDescent="0.35">
      <c r="A6" s="1"/>
      <c r="B6" s="121" t="s">
        <v>2</v>
      </c>
      <c r="C6" s="105"/>
      <c r="D6" s="122"/>
      <c r="E6" s="123"/>
      <c r="F6" s="123"/>
      <c r="G6" s="123"/>
      <c r="H6" s="123"/>
      <c r="I6" s="123"/>
      <c r="J6" s="123"/>
      <c r="K6" s="123"/>
      <c r="L6" s="123"/>
      <c r="M6" s="12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4.25" customHeight="1" x14ac:dyDescent="0.35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4.25" customHeight="1" x14ac:dyDescent="0.35">
      <c r="A8" s="1"/>
      <c r="B8" s="121" t="s">
        <v>3</v>
      </c>
      <c r="C8" s="105"/>
      <c r="D8" s="122"/>
      <c r="E8" s="123"/>
      <c r="F8" s="123"/>
      <c r="G8" s="123"/>
      <c r="H8" s="1"/>
      <c r="I8" s="3" t="s">
        <v>4</v>
      </c>
      <c r="J8" s="124"/>
      <c r="K8" s="123"/>
      <c r="L8" s="4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4.25" customHeight="1" x14ac:dyDescent="0.35">
      <c r="A9" s="1"/>
      <c r="B9" s="1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30.75" customHeight="1" x14ac:dyDescent="0.35">
      <c r="A10" s="1"/>
      <c r="B10" s="116" t="s">
        <v>5</v>
      </c>
      <c r="C10" s="97"/>
      <c r="D10" s="97"/>
      <c r="E10" s="97"/>
      <c r="F10" s="97"/>
      <c r="G10" s="97"/>
      <c r="H10" s="97"/>
      <c r="I10" s="97"/>
      <c r="J10" s="97"/>
      <c r="K10" s="97"/>
      <c r="L10" s="98"/>
      <c r="M10" s="5" t="s">
        <v>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48.75" customHeight="1" x14ac:dyDescent="0.35">
      <c r="A11" s="1"/>
      <c r="B11" s="6">
        <v>1</v>
      </c>
      <c r="C11" s="125" t="s">
        <v>109</v>
      </c>
      <c r="D11" s="126"/>
      <c r="E11" s="126"/>
      <c r="F11" s="126"/>
      <c r="G11" s="126"/>
      <c r="H11" s="126"/>
      <c r="I11" s="126"/>
      <c r="J11" s="126"/>
      <c r="K11" s="126"/>
      <c r="L11" s="127"/>
      <c r="M11" s="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48" customHeight="1" x14ac:dyDescent="0.35">
      <c r="A12" s="1"/>
      <c r="B12" s="6">
        <v>2</v>
      </c>
      <c r="C12" s="110" t="s">
        <v>7</v>
      </c>
      <c r="D12" s="97"/>
      <c r="E12" s="97"/>
      <c r="F12" s="97"/>
      <c r="G12" s="97"/>
      <c r="H12" s="97"/>
      <c r="I12" s="97"/>
      <c r="J12" s="97"/>
      <c r="K12" s="97"/>
      <c r="L12" s="98"/>
      <c r="M12" s="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34.5" customHeight="1" x14ac:dyDescent="0.35">
      <c r="A13" s="1"/>
      <c r="B13" s="6">
        <v>3</v>
      </c>
      <c r="C13" s="125" t="s">
        <v>108</v>
      </c>
      <c r="D13" s="126"/>
      <c r="E13" s="126"/>
      <c r="F13" s="126"/>
      <c r="G13" s="126"/>
      <c r="H13" s="126"/>
      <c r="I13" s="126"/>
      <c r="J13" s="126"/>
      <c r="K13" s="126"/>
      <c r="L13" s="127"/>
      <c r="M13" s="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77.25" customHeight="1" x14ac:dyDescent="0.35">
      <c r="A14" s="1"/>
      <c r="B14" s="6">
        <v>4</v>
      </c>
      <c r="C14" s="110" t="s">
        <v>110</v>
      </c>
      <c r="D14" s="97"/>
      <c r="E14" s="97"/>
      <c r="F14" s="97"/>
      <c r="G14" s="97"/>
      <c r="H14" s="97"/>
      <c r="I14" s="97"/>
      <c r="J14" s="97"/>
      <c r="K14" s="97"/>
      <c r="L14" s="98"/>
      <c r="M14" s="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3.5" customHeight="1" x14ac:dyDescent="0.35">
      <c r="A15" s="1"/>
      <c r="B15" s="114" t="str">
        <f>IF(COUNTIF(M11:M14,"*")=0,"",IF(COUNTIF(C11:L14,"*")&lt;&gt;COUNTIF(M11:M14,"*"),"Enter Minimum Mandatory Requirements &amp; Evaluation",IF(COUNTIF(M11:M14,"FAIL")&gt;0,"Do Not Proceed","Proceed to Scoring")))</f>
        <v/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35">
      <c r="A16" s="1"/>
      <c r="B16" s="3" t="s">
        <v>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3.5" customHeight="1" x14ac:dyDescent="0.35">
      <c r="A17" s="1"/>
      <c r="B17" s="9" t="s">
        <v>9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3.5" customHeight="1" x14ac:dyDescent="0.35">
      <c r="A18" s="1"/>
      <c r="B18" s="9" t="s">
        <v>10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3.5" customHeight="1" x14ac:dyDescent="0.35">
      <c r="A19" s="1"/>
      <c r="B19" s="9" t="s">
        <v>11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3.5" customHeight="1" x14ac:dyDescent="0.35">
      <c r="A20" s="1"/>
      <c r="B20" s="9" t="s">
        <v>12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3.5" customHeight="1" x14ac:dyDescent="0.35">
      <c r="A21" s="1"/>
      <c r="B21" s="9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3.5" customHeight="1" x14ac:dyDescent="0.35">
      <c r="A22" s="1"/>
      <c r="B22" s="9" t="s">
        <v>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36.75" customHeight="1" x14ac:dyDescent="0.35">
      <c r="A24" s="1"/>
      <c r="B24" s="116" t="s">
        <v>15</v>
      </c>
      <c r="C24" s="97"/>
      <c r="D24" s="97"/>
      <c r="E24" s="97"/>
      <c r="F24" s="97"/>
      <c r="G24" s="98"/>
      <c r="H24" s="10" t="s">
        <v>16</v>
      </c>
      <c r="I24" s="10" t="s">
        <v>17</v>
      </c>
      <c r="J24" s="11" t="s">
        <v>18</v>
      </c>
      <c r="K24" s="11" t="s">
        <v>19</v>
      </c>
      <c r="L24" s="11" t="s">
        <v>20</v>
      </c>
      <c r="M24" s="12" t="s">
        <v>21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4.25" customHeight="1" x14ac:dyDescent="0.35">
      <c r="A25" s="1"/>
      <c r="B25" s="112" t="s">
        <v>22</v>
      </c>
      <c r="C25" s="97"/>
      <c r="D25" s="97"/>
      <c r="E25" s="97"/>
      <c r="F25" s="97"/>
      <c r="G25" s="98"/>
      <c r="H25" s="13"/>
      <c r="I25" s="13"/>
      <c r="J25" s="14">
        <f t="shared" ref="J25:J40" si="0">IF(K25="","",IF($K$41="","",IF(K25=0,0,K25/$K$41)))</f>
        <v>0</v>
      </c>
      <c r="K25" s="15">
        <f t="shared" ref="K25:K40" si="1">I25*5</f>
        <v>0</v>
      </c>
      <c r="L25" s="15">
        <f t="shared" ref="L25:L40" si="2">H25*I25</f>
        <v>0</v>
      </c>
      <c r="M25" s="1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82.5" customHeight="1" x14ac:dyDescent="0.35">
      <c r="A26" s="1"/>
      <c r="B26" s="17" t="s">
        <v>23</v>
      </c>
      <c r="C26" s="117" t="s">
        <v>24</v>
      </c>
      <c r="D26" s="97"/>
      <c r="E26" s="97"/>
      <c r="F26" s="97"/>
      <c r="G26" s="98"/>
      <c r="H26" s="18"/>
      <c r="I26" s="18">
        <v>10</v>
      </c>
      <c r="J26" s="14">
        <f t="shared" si="0"/>
        <v>0.14285714285714285</v>
      </c>
      <c r="K26" s="15">
        <f t="shared" si="1"/>
        <v>50</v>
      </c>
      <c r="L26" s="19">
        <f t="shared" si="2"/>
        <v>0</v>
      </c>
      <c r="M26" s="1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50.25" customHeight="1" x14ac:dyDescent="0.35">
      <c r="A27" s="1"/>
      <c r="B27" s="17" t="s">
        <v>25</v>
      </c>
      <c r="C27" s="110" t="s">
        <v>26</v>
      </c>
      <c r="D27" s="97"/>
      <c r="E27" s="97"/>
      <c r="F27" s="97"/>
      <c r="G27" s="98"/>
      <c r="H27" s="18"/>
      <c r="I27" s="18">
        <v>10</v>
      </c>
      <c r="J27" s="14">
        <f t="shared" si="0"/>
        <v>0.14285714285714285</v>
      </c>
      <c r="K27" s="15">
        <f t="shared" si="1"/>
        <v>50</v>
      </c>
      <c r="L27" s="19">
        <f t="shared" si="2"/>
        <v>0</v>
      </c>
      <c r="M27" s="16"/>
      <c r="N27" s="1"/>
      <c r="O27" s="1"/>
      <c r="P27" s="1"/>
      <c r="Q27" s="1"/>
      <c r="R27" s="1"/>
      <c r="S27" s="1" t="s">
        <v>27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04.25" customHeight="1" x14ac:dyDescent="0.35">
      <c r="A28" s="1"/>
      <c r="B28" s="17" t="s">
        <v>28</v>
      </c>
      <c r="C28" s="110" t="s">
        <v>29</v>
      </c>
      <c r="D28" s="97"/>
      <c r="E28" s="97"/>
      <c r="F28" s="97"/>
      <c r="G28" s="98"/>
      <c r="H28" s="18"/>
      <c r="I28" s="18">
        <v>10</v>
      </c>
      <c r="J28" s="14">
        <f t="shared" si="0"/>
        <v>0.14285714285714285</v>
      </c>
      <c r="K28" s="15">
        <f t="shared" si="1"/>
        <v>50</v>
      </c>
      <c r="L28" s="19">
        <f t="shared" si="2"/>
        <v>0</v>
      </c>
      <c r="M28" s="1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61.5" customHeight="1" x14ac:dyDescent="0.35">
      <c r="A29" s="1"/>
      <c r="B29" s="17" t="s">
        <v>30</v>
      </c>
      <c r="C29" s="110" t="s">
        <v>31</v>
      </c>
      <c r="D29" s="97"/>
      <c r="E29" s="97"/>
      <c r="F29" s="97"/>
      <c r="G29" s="98"/>
      <c r="H29" s="18"/>
      <c r="I29" s="18">
        <v>10</v>
      </c>
      <c r="J29" s="14">
        <f t="shared" si="0"/>
        <v>0.14285714285714285</v>
      </c>
      <c r="K29" s="15">
        <f t="shared" si="1"/>
        <v>50</v>
      </c>
      <c r="L29" s="19">
        <f t="shared" si="2"/>
        <v>0</v>
      </c>
      <c r="M29" s="1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4.25" customHeight="1" x14ac:dyDescent="0.35">
      <c r="A30" s="1"/>
      <c r="B30" s="113" t="s">
        <v>32</v>
      </c>
      <c r="C30" s="97"/>
      <c r="D30" s="97"/>
      <c r="E30" s="97"/>
      <c r="F30" s="97"/>
      <c r="G30" s="98"/>
      <c r="H30" s="18"/>
      <c r="I30" s="18"/>
      <c r="J30" s="14">
        <f t="shared" si="0"/>
        <v>0</v>
      </c>
      <c r="K30" s="15">
        <f t="shared" si="1"/>
        <v>0</v>
      </c>
      <c r="L30" s="19">
        <f t="shared" si="2"/>
        <v>0</v>
      </c>
      <c r="M30" s="1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5.25" customHeight="1" x14ac:dyDescent="0.35">
      <c r="A31" s="1"/>
      <c r="B31" s="17" t="s">
        <v>33</v>
      </c>
      <c r="C31" s="110" t="s">
        <v>34</v>
      </c>
      <c r="D31" s="97"/>
      <c r="E31" s="97"/>
      <c r="F31" s="97"/>
      <c r="G31" s="98"/>
      <c r="H31" s="18"/>
      <c r="I31" s="18">
        <v>10</v>
      </c>
      <c r="J31" s="14">
        <f t="shared" si="0"/>
        <v>0.14285714285714285</v>
      </c>
      <c r="K31" s="15">
        <f t="shared" si="1"/>
        <v>50</v>
      </c>
      <c r="L31" s="19">
        <f t="shared" si="2"/>
        <v>0</v>
      </c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34.5" customHeight="1" x14ac:dyDescent="0.35">
      <c r="A32" s="1"/>
      <c r="B32" s="17" t="s">
        <v>35</v>
      </c>
      <c r="C32" s="110" t="s">
        <v>36</v>
      </c>
      <c r="D32" s="97"/>
      <c r="E32" s="97"/>
      <c r="F32" s="97"/>
      <c r="G32" s="98"/>
      <c r="H32" s="18"/>
      <c r="I32" s="18">
        <v>10</v>
      </c>
      <c r="J32" s="14">
        <f t="shared" si="0"/>
        <v>0.14285714285714285</v>
      </c>
      <c r="K32" s="15">
        <f t="shared" si="1"/>
        <v>50</v>
      </c>
      <c r="L32" s="19">
        <f t="shared" si="2"/>
        <v>0</v>
      </c>
      <c r="M32" s="1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4.25" customHeight="1" x14ac:dyDescent="0.35">
      <c r="A33" s="1"/>
      <c r="B33" s="112" t="s">
        <v>37</v>
      </c>
      <c r="C33" s="97"/>
      <c r="D33" s="97"/>
      <c r="E33" s="97"/>
      <c r="F33" s="97"/>
      <c r="G33" s="98"/>
      <c r="H33" s="18"/>
      <c r="I33" s="18"/>
      <c r="J33" s="14">
        <f t="shared" si="0"/>
        <v>0</v>
      </c>
      <c r="K33" s="15">
        <f t="shared" si="1"/>
        <v>0</v>
      </c>
      <c r="L33" s="19">
        <f t="shared" si="2"/>
        <v>0</v>
      </c>
      <c r="M33" s="1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85.5" customHeight="1" x14ac:dyDescent="0.35">
      <c r="A34" s="1"/>
      <c r="B34" s="17" t="s">
        <v>38</v>
      </c>
      <c r="C34" s="110" t="s">
        <v>39</v>
      </c>
      <c r="D34" s="97"/>
      <c r="E34" s="97"/>
      <c r="F34" s="97"/>
      <c r="G34" s="98"/>
      <c r="H34" s="18"/>
      <c r="I34" s="18">
        <v>10</v>
      </c>
      <c r="J34" s="14">
        <f t="shared" si="0"/>
        <v>0.14285714285714285</v>
      </c>
      <c r="K34" s="15">
        <f t="shared" si="1"/>
        <v>50</v>
      </c>
      <c r="L34" s="19">
        <f t="shared" si="2"/>
        <v>0</v>
      </c>
      <c r="M34" s="1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4.25" customHeight="1" x14ac:dyDescent="0.35">
      <c r="A35" s="1"/>
      <c r="B35" s="17" t="s">
        <v>27</v>
      </c>
      <c r="C35" s="110"/>
      <c r="D35" s="97"/>
      <c r="E35" s="97"/>
      <c r="F35" s="97"/>
      <c r="G35" s="98"/>
      <c r="H35" s="18"/>
      <c r="I35" s="18"/>
      <c r="J35" s="14">
        <f t="shared" si="0"/>
        <v>0</v>
      </c>
      <c r="K35" s="15">
        <f t="shared" si="1"/>
        <v>0</v>
      </c>
      <c r="L35" s="19">
        <f t="shared" si="2"/>
        <v>0</v>
      </c>
      <c r="M35" s="1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4.25" customHeight="1" x14ac:dyDescent="0.35">
      <c r="A36" s="1"/>
      <c r="B36" s="17" t="s">
        <v>27</v>
      </c>
      <c r="C36" s="110" t="s">
        <v>27</v>
      </c>
      <c r="D36" s="97"/>
      <c r="E36" s="97"/>
      <c r="F36" s="97"/>
      <c r="G36" s="98"/>
      <c r="H36" s="18"/>
      <c r="I36" s="18"/>
      <c r="J36" s="14">
        <f t="shared" si="0"/>
        <v>0</v>
      </c>
      <c r="K36" s="15">
        <f t="shared" si="1"/>
        <v>0</v>
      </c>
      <c r="L36" s="19">
        <f t="shared" si="2"/>
        <v>0</v>
      </c>
      <c r="M36" s="1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4.25" customHeight="1" x14ac:dyDescent="0.35">
      <c r="A37" s="1"/>
      <c r="B37" s="17" t="s">
        <v>27</v>
      </c>
      <c r="C37" s="110"/>
      <c r="D37" s="97"/>
      <c r="E37" s="97"/>
      <c r="F37" s="97"/>
      <c r="G37" s="98"/>
      <c r="H37" s="18"/>
      <c r="I37" s="18"/>
      <c r="J37" s="14">
        <f t="shared" si="0"/>
        <v>0</v>
      </c>
      <c r="K37" s="15">
        <f t="shared" si="1"/>
        <v>0</v>
      </c>
      <c r="L37" s="19">
        <f t="shared" si="2"/>
        <v>0</v>
      </c>
      <c r="M37" s="1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4.25" customHeight="1" x14ac:dyDescent="0.35">
      <c r="A38" s="1"/>
      <c r="B38" s="17" t="s">
        <v>27</v>
      </c>
      <c r="C38" s="110"/>
      <c r="D38" s="97"/>
      <c r="E38" s="97"/>
      <c r="F38" s="97"/>
      <c r="G38" s="98"/>
      <c r="H38" s="18"/>
      <c r="I38" s="18"/>
      <c r="J38" s="14">
        <f t="shared" si="0"/>
        <v>0</v>
      </c>
      <c r="K38" s="15">
        <f t="shared" si="1"/>
        <v>0</v>
      </c>
      <c r="L38" s="19">
        <f t="shared" si="2"/>
        <v>0</v>
      </c>
      <c r="M38" s="1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4.25" customHeight="1" x14ac:dyDescent="0.35">
      <c r="A39" s="1"/>
      <c r="B39" s="17" t="s">
        <v>27</v>
      </c>
      <c r="C39" s="110"/>
      <c r="D39" s="97"/>
      <c r="E39" s="97"/>
      <c r="F39" s="97"/>
      <c r="G39" s="98"/>
      <c r="H39" s="18"/>
      <c r="I39" s="18"/>
      <c r="J39" s="14">
        <f t="shared" si="0"/>
        <v>0</v>
      </c>
      <c r="K39" s="15">
        <f t="shared" si="1"/>
        <v>0</v>
      </c>
      <c r="L39" s="19">
        <f t="shared" si="2"/>
        <v>0</v>
      </c>
      <c r="M39" s="1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4.25" customHeight="1" x14ac:dyDescent="0.35">
      <c r="A40" s="1"/>
      <c r="B40" s="17" t="s">
        <v>27</v>
      </c>
      <c r="C40" s="110" t="s">
        <v>27</v>
      </c>
      <c r="D40" s="97"/>
      <c r="E40" s="97"/>
      <c r="F40" s="97"/>
      <c r="G40" s="98"/>
      <c r="H40" s="18"/>
      <c r="I40" s="18"/>
      <c r="J40" s="20">
        <f t="shared" si="0"/>
        <v>0</v>
      </c>
      <c r="K40" s="21">
        <f t="shared" si="1"/>
        <v>0</v>
      </c>
      <c r="L40" s="22">
        <f t="shared" si="2"/>
        <v>0</v>
      </c>
      <c r="M40" s="1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4.25" customHeight="1" x14ac:dyDescent="0.35">
      <c r="A41" s="1"/>
      <c r="B41" s="111" t="s">
        <v>40</v>
      </c>
      <c r="C41" s="97"/>
      <c r="D41" s="97"/>
      <c r="E41" s="97"/>
      <c r="F41" s="97"/>
      <c r="G41" s="97"/>
      <c r="H41" s="97"/>
      <c r="I41" s="98"/>
      <c r="J41" s="23">
        <f t="shared" ref="J41:M41" si="3">SUM(J25:J40)</f>
        <v>0.99999999999999978</v>
      </c>
      <c r="K41" s="24">
        <f t="shared" si="3"/>
        <v>350</v>
      </c>
      <c r="L41" s="24">
        <f t="shared" si="3"/>
        <v>0</v>
      </c>
      <c r="M41" s="25">
        <f t="shared" si="3"/>
        <v>0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4.25" customHeight="1" x14ac:dyDescent="0.35">
      <c r="A42" s="1"/>
      <c r="B42" s="1"/>
      <c r="C42" s="1"/>
      <c r="D42" s="1"/>
      <c r="E42" s="1"/>
      <c r="F42" s="1"/>
      <c r="G42" s="1"/>
      <c r="H42" s="26"/>
      <c r="I42" s="26"/>
      <c r="J42" s="26"/>
      <c r="K42" s="26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8.5" customHeight="1" x14ac:dyDescent="0.35">
      <c r="A43" s="1"/>
      <c r="B43" s="107" t="s">
        <v>41</v>
      </c>
      <c r="C43" s="97"/>
      <c r="D43" s="97"/>
      <c r="E43" s="97"/>
      <c r="F43" s="97"/>
      <c r="G43" s="98"/>
      <c r="H43" s="10" t="s">
        <v>42</v>
      </c>
      <c r="I43" s="10" t="s">
        <v>43</v>
      </c>
      <c r="J43" s="10" t="s">
        <v>44</v>
      </c>
      <c r="K43" s="10" t="s">
        <v>45</v>
      </c>
      <c r="L43" s="27" t="s">
        <v>46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4.25" customHeight="1" x14ac:dyDescent="0.35">
      <c r="A44" s="1"/>
      <c r="B44" s="1"/>
      <c r="C44" s="106"/>
      <c r="D44" s="105"/>
      <c r="E44" s="105"/>
      <c r="F44" s="105"/>
      <c r="G44" s="1"/>
      <c r="H44" s="28"/>
      <c r="I44" s="29">
        <f>H44*K41</f>
        <v>0</v>
      </c>
      <c r="J44" s="15">
        <f>L41</f>
        <v>0</v>
      </c>
      <c r="K44" s="14">
        <f>IF(J44="","",IF(K41="","",IF(K41=0,0,(J44/K41))))</f>
        <v>0</v>
      </c>
      <c r="L44" s="30" t="str">
        <f>IF(COUNT(H25:H40)=0,"",IF(H44="","",IF(K44&gt;=H44,"Pass","Fail")))</f>
        <v/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4.25" customHeight="1" x14ac:dyDescent="0.35">
      <c r="A45" s="1"/>
      <c r="B45" s="1"/>
      <c r="C45" s="1"/>
      <c r="D45" s="1"/>
      <c r="E45" s="1"/>
      <c r="F45" s="1"/>
      <c r="G45" s="1"/>
      <c r="H45" s="26"/>
      <c r="I45" s="31"/>
      <c r="J45" s="32"/>
      <c r="K45" s="2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8.5" customHeight="1" x14ac:dyDescent="0.35">
      <c r="A46" s="1"/>
      <c r="B46" s="107" t="s">
        <v>47</v>
      </c>
      <c r="C46" s="97"/>
      <c r="D46" s="97"/>
      <c r="E46" s="97"/>
      <c r="F46" s="97"/>
      <c r="G46" s="98"/>
      <c r="H46" s="10" t="s">
        <v>48</v>
      </c>
      <c r="I46" s="10" t="s">
        <v>49</v>
      </c>
      <c r="J46" s="10" t="s">
        <v>50</v>
      </c>
      <c r="K46" s="10" t="s">
        <v>19</v>
      </c>
      <c r="L46" s="11" t="s">
        <v>44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.75" customHeight="1" x14ac:dyDescent="0.35">
      <c r="A47" s="1"/>
      <c r="B47" s="1"/>
      <c r="C47" s="1"/>
      <c r="D47" s="1"/>
      <c r="E47" s="1"/>
      <c r="F47" s="1"/>
      <c r="G47" s="1"/>
      <c r="H47" s="33"/>
      <c r="I47" s="33"/>
      <c r="J47" s="34"/>
      <c r="K47" s="35">
        <f>IF(J47="",0,(K41/((1-J47)/J47)))</f>
        <v>0</v>
      </c>
      <c r="L47" s="15">
        <f>IF(K47="",0,IF(I47="",0,IF(H47="",0,IF((K47*(2-(I47/H47)))&lt;0,0,(K47*(2-(I47/H47)))))))</f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73.5" customHeight="1" x14ac:dyDescent="0.35">
      <c r="A49" s="1"/>
      <c r="B49" s="1"/>
      <c r="C49" s="108" t="s">
        <v>51</v>
      </c>
      <c r="D49" s="105"/>
      <c r="E49" s="105"/>
      <c r="F49" s="105"/>
      <c r="G49" s="105"/>
      <c r="H49" s="105"/>
      <c r="I49" s="105"/>
      <c r="J49" s="105"/>
      <c r="K49" s="10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28.5" customHeight="1" x14ac:dyDescent="0.35">
      <c r="A51" s="1"/>
      <c r="B51" s="109" t="s">
        <v>52</v>
      </c>
      <c r="C51" s="97"/>
      <c r="D51" s="97"/>
      <c r="E51" s="97"/>
      <c r="F51" s="97"/>
      <c r="G51" s="98"/>
      <c r="H51" s="36" t="s">
        <v>50</v>
      </c>
      <c r="I51" s="36" t="s">
        <v>19</v>
      </c>
      <c r="J51" s="37" t="s">
        <v>44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" customHeight="1" x14ac:dyDescent="0.35">
      <c r="A52" s="1"/>
      <c r="B52" s="101" t="s">
        <v>53</v>
      </c>
      <c r="C52" s="97"/>
      <c r="D52" s="97"/>
      <c r="E52" s="97"/>
      <c r="F52" s="97"/>
      <c r="G52" s="98"/>
      <c r="H52" s="38">
        <f>IF(J47="",0,1-H53)</f>
        <v>0</v>
      </c>
      <c r="I52" s="39">
        <f t="shared" ref="I52:J52" si="4">K41</f>
        <v>350</v>
      </c>
      <c r="J52" s="19">
        <f t="shared" si="4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5" customHeight="1" x14ac:dyDescent="0.35">
      <c r="A53" s="1"/>
      <c r="B53" s="101" t="s">
        <v>54</v>
      </c>
      <c r="C53" s="97"/>
      <c r="D53" s="97"/>
      <c r="E53" s="97"/>
      <c r="F53" s="97"/>
      <c r="G53" s="98"/>
      <c r="H53" s="38">
        <f t="shared" ref="H53:J53" si="5">J47</f>
        <v>0</v>
      </c>
      <c r="I53" s="39">
        <f t="shared" si="5"/>
        <v>0</v>
      </c>
      <c r="J53" s="19">
        <f t="shared" si="5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8.75" customHeight="1" x14ac:dyDescent="0.45">
      <c r="A54" s="1"/>
      <c r="B54" s="102" t="s">
        <v>52</v>
      </c>
      <c r="C54" s="97"/>
      <c r="D54" s="97"/>
      <c r="E54" s="97"/>
      <c r="F54" s="97"/>
      <c r="G54" s="98"/>
      <c r="H54" s="38">
        <f t="shared" ref="H54:J54" si="6">SUM(H52:H53)</f>
        <v>0</v>
      </c>
      <c r="I54" s="39">
        <f t="shared" si="6"/>
        <v>350</v>
      </c>
      <c r="J54" s="19">
        <f t="shared" si="6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4.25" customHeight="1" x14ac:dyDescent="0.35">
      <c r="A59" s="1"/>
      <c r="B59" s="1"/>
      <c r="C59" s="103" t="s">
        <v>55</v>
      </c>
      <c r="D59" s="97"/>
      <c r="E59" s="97"/>
      <c r="F59" s="97"/>
      <c r="G59" s="97"/>
      <c r="H59" s="97"/>
      <c r="I59" s="97"/>
      <c r="J59" s="97"/>
      <c r="K59" s="97"/>
      <c r="L59" s="97"/>
      <c r="M59" s="98"/>
      <c r="N59" s="10" t="s">
        <v>56</v>
      </c>
      <c r="O59" s="104"/>
      <c r="P59" s="105"/>
      <c r="Q59" s="105"/>
      <c r="R59" s="105"/>
      <c r="S59" s="105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4.25" customHeight="1" x14ac:dyDescent="0.35">
      <c r="A60" s="1"/>
      <c r="B60" s="1"/>
      <c r="C60" s="99" t="s">
        <v>57</v>
      </c>
      <c r="D60" s="98"/>
      <c r="E60" s="100" t="s">
        <v>58</v>
      </c>
      <c r="F60" s="97"/>
      <c r="G60" s="97"/>
      <c r="H60" s="97"/>
      <c r="I60" s="97"/>
      <c r="J60" s="97"/>
      <c r="K60" s="97"/>
      <c r="L60" s="97"/>
      <c r="M60" s="98"/>
      <c r="N60" s="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4.25" customHeight="1" x14ac:dyDescent="0.35">
      <c r="A61" s="1"/>
      <c r="B61" s="1"/>
      <c r="C61" s="99" t="s">
        <v>57</v>
      </c>
      <c r="D61" s="98"/>
      <c r="E61" s="100" t="s">
        <v>111</v>
      </c>
      <c r="F61" s="97"/>
      <c r="G61" s="97"/>
      <c r="H61" s="97"/>
      <c r="I61" s="97"/>
      <c r="J61" s="97"/>
      <c r="K61" s="97"/>
      <c r="L61" s="97"/>
      <c r="M61" s="98"/>
      <c r="N61" s="7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25" customHeight="1" x14ac:dyDescent="0.35">
      <c r="A62" s="1"/>
      <c r="B62" s="1"/>
      <c r="C62" s="99" t="s">
        <v>59</v>
      </c>
      <c r="D62" s="98"/>
      <c r="E62" s="100" t="s">
        <v>60</v>
      </c>
      <c r="F62" s="97"/>
      <c r="G62" s="97"/>
      <c r="H62" s="97"/>
      <c r="I62" s="97"/>
      <c r="J62" s="97"/>
      <c r="K62" s="97"/>
      <c r="L62" s="97"/>
      <c r="M62" s="98"/>
      <c r="N62" s="7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25" customHeight="1" x14ac:dyDescent="0.35">
      <c r="A63" s="1"/>
      <c r="B63" s="1"/>
      <c r="C63" s="99" t="s">
        <v>61</v>
      </c>
      <c r="D63" s="98"/>
      <c r="E63" s="100" t="s">
        <v>62</v>
      </c>
      <c r="F63" s="97"/>
      <c r="G63" s="97"/>
      <c r="H63" s="97"/>
      <c r="I63" s="97"/>
      <c r="J63" s="97"/>
      <c r="K63" s="97"/>
      <c r="L63" s="97"/>
      <c r="M63" s="98"/>
      <c r="N63" s="7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4.25" customHeight="1" x14ac:dyDescent="0.35">
      <c r="A64" s="1"/>
      <c r="B64" s="1"/>
      <c r="C64" s="99" t="s">
        <v>63</v>
      </c>
      <c r="D64" s="98"/>
      <c r="E64" s="100" t="s">
        <v>64</v>
      </c>
      <c r="F64" s="97"/>
      <c r="G64" s="97"/>
      <c r="H64" s="97"/>
      <c r="I64" s="97"/>
      <c r="J64" s="97"/>
      <c r="K64" s="97"/>
      <c r="L64" s="97"/>
      <c r="M64" s="98"/>
      <c r="N64" s="7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4.25" customHeight="1" x14ac:dyDescent="0.35">
      <c r="A65" s="1"/>
      <c r="B65" s="1"/>
      <c r="C65" s="99" t="s">
        <v>65</v>
      </c>
      <c r="D65" s="98"/>
      <c r="E65" s="100" t="s">
        <v>66</v>
      </c>
      <c r="F65" s="97"/>
      <c r="G65" s="97"/>
      <c r="H65" s="97"/>
      <c r="I65" s="97"/>
      <c r="J65" s="97"/>
      <c r="K65" s="97"/>
      <c r="L65" s="97"/>
      <c r="M65" s="98"/>
      <c r="N65" s="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4.25" customHeight="1" x14ac:dyDescent="0.35">
      <c r="A66" s="1"/>
      <c r="B66" s="1"/>
      <c r="C66" s="96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8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1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1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1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ht="1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ht="1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ht="1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ht="1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ht="1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ht="1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ht="1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1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1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1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1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ht="1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1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ht="1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ht="1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ht="1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1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1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1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1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1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1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1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1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ht="1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1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1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1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1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1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1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1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1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ht="1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1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1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1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ht="1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1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ht="1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ht="1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ht="1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ht="1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ht="1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ht="1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ht="1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1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1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1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1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1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1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1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1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ht="1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1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1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1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1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1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1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1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1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ht="1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1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ht="1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ht="1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ht="1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1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ht="1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ht="1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1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1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1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1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1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1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1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1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1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1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1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1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ht="1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1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ht="1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ht="1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1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1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1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ht="1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1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ht="1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ht="1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ht="1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ht="1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1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1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1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1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1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1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1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1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1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1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1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ht="1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1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ht="1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ht="1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ht="1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1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ht="1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ht="1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1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1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1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1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1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1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1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1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1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1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1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ht="1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1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ht="1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ht="1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ht="1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ht="1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ht="1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ht="1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ht="1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1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1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1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1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ht="1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1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1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1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1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1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1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1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1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1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1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1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ht="1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1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1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1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ht="1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1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ht="1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1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1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1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ht="1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1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1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ht="1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1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ht="1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1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1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1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1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1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1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1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1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ht="1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1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ht="1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1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1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1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1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1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1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1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1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1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1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ht="1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1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ht="1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ht="1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ht="1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ht="1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ht="1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ht="1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ht="1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ht="1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ht="1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ht="1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1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1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1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ht="1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1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1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1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1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1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1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1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1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1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1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1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1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ht="1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1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ht="1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ht="1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ht="1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ht="1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1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1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1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ht="1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1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ht="1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ht="1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ht="1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1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1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1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1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1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1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ht="1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1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ht="1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ht="1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1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1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1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1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1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ht="1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1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ht="1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ht="1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ht="1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ht="1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ht="1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1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1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1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ht="1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1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1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ht="1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1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ht="1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ht="1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ht="1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ht="1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1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1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1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1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1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1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ht="1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1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ht="1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ht="1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ht="1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ht="1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ht="1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ht="1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ht="1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ht="1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ht="1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1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1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1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1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ht="1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1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1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1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ht="1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1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ht="1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1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1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1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1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1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1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ht="1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1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 ht="1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ht="1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ht="1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ht="1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1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ht="1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ht="1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 ht="1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ht="1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 ht="1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 ht="1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 ht="1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ht="1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1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1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1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1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1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1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1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1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1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</sheetData>
  <mergeCells count="55">
    <mergeCell ref="C12:L12"/>
    <mergeCell ref="C13:L13"/>
    <mergeCell ref="C14:L14"/>
    <mergeCell ref="C61:D61"/>
    <mergeCell ref="E61:M61"/>
    <mergeCell ref="C60:D60"/>
    <mergeCell ref="E60:M60"/>
    <mergeCell ref="B8:C8"/>
    <mergeCell ref="J8:K8"/>
    <mergeCell ref="D8:G8"/>
    <mergeCell ref="B10:L10"/>
    <mergeCell ref="C11:L11"/>
    <mergeCell ref="B2:M2"/>
    <mergeCell ref="B3:M3"/>
    <mergeCell ref="B4:M4"/>
    <mergeCell ref="B6:C6"/>
    <mergeCell ref="D6:M6"/>
    <mergeCell ref="B15:M15"/>
    <mergeCell ref="B24:G24"/>
    <mergeCell ref="B25:G25"/>
    <mergeCell ref="C26:G26"/>
    <mergeCell ref="C27:G27"/>
    <mergeCell ref="C28:G28"/>
    <mergeCell ref="C29:G29"/>
    <mergeCell ref="B30:G30"/>
    <mergeCell ref="C31:G31"/>
    <mergeCell ref="C32:G32"/>
    <mergeCell ref="B33:G33"/>
    <mergeCell ref="C34:G34"/>
    <mergeCell ref="C35:G35"/>
    <mergeCell ref="C36:G36"/>
    <mergeCell ref="C37:G37"/>
    <mergeCell ref="C38:G38"/>
    <mergeCell ref="C39:G39"/>
    <mergeCell ref="C40:G40"/>
    <mergeCell ref="B41:I41"/>
    <mergeCell ref="B43:G43"/>
    <mergeCell ref="O59:S59"/>
    <mergeCell ref="E64:M64"/>
    <mergeCell ref="C44:F44"/>
    <mergeCell ref="B46:G46"/>
    <mergeCell ref="C49:K49"/>
    <mergeCell ref="B51:G51"/>
    <mergeCell ref="B52:G52"/>
    <mergeCell ref="C63:D63"/>
    <mergeCell ref="E63:M63"/>
    <mergeCell ref="C64:D64"/>
    <mergeCell ref="C62:D62"/>
    <mergeCell ref="E62:M62"/>
    <mergeCell ref="C66:N66"/>
    <mergeCell ref="C65:D65"/>
    <mergeCell ref="E65:M65"/>
    <mergeCell ref="B53:G53"/>
    <mergeCell ref="B54:G54"/>
    <mergeCell ref="C59:M59"/>
  </mergeCells>
  <conditionalFormatting sqref="B15:M15">
    <cfRule type="containsText" dxfId="3" priority="3" operator="containsText" text="&quot;Proceed to Scoring&quot;">
      <formula>NOT(ISERROR(SEARCH(("""Proceed to Scoring"""),(B15))))</formula>
    </cfRule>
    <cfRule type="containsText" dxfId="2" priority="4" operator="containsText" text="&quot;Do Not Proceed&quot;">
      <formula>NOT(ISERROR(SEARCH(("""Do Not Proceed"""),(B15))))</formula>
    </cfRule>
  </conditionalFormatting>
  <conditionalFormatting sqref="L44">
    <cfRule type="containsText" dxfId="1" priority="1" operator="containsText" text="&quot;Fail&quot;">
      <formula>NOT(ISERROR(SEARCH(("""Fail"""),(L44))))</formula>
    </cfRule>
    <cfRule type="containsText" dxfId="0" priority="2" operator="containsText" text="&quot;Pass&quot;">
      <formula>NOT(ISERROR(SEARCH(("""Pass"""),(L44))))</formula>
    </cfRule>
  </conditionalFormatting>
  <dataValidations count="3">
    <dataValidation type="list" allowBlank="1" showInputMessage="1" showErrorMessage="1" prompt=" - " sqref="M11:M14" xr:uid="{00000000-0002-0000-0000-000000000000}">
      <formula1>"PASS,FAIL"</formula1>
    </dataValidation>
    <dataValidation type="list" allowBlank="1" showInputMessage="1" showErrorMessage="1" prompt="Click and enter a value from the list of items" sqref="N60:N65" xr:uid="{00000000-0002-0000-0000-000001000000}">
      <formula1>"Pass,Fail"</formula1>
    </dataValidation>
    <dataValidation type="list" allowBlank="1" showInputMessage="1" showErrorMessage="1" prompt=" - " sqref="H25:H40" xr:uid="{00000000-0002-0000-0000-000002000000}">
      <formula1>"0,1,2,3,4,5"</formula1>
    </dataValidation>
  </dataValidation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0"/>
  <sheetViews>
    <sheetView showGridLines="0" workbookViewId="0"/>
  </sheetViews>
  <sheetFormatPr defaultColWidth="14.453125" defaultRowHeight="15" customHeight="1" x14ac:dyDescent="0.35"/>
  <cols>
    <col min="1" max="1" width="2.81640625" customWidth="1"/>
    <col min="2" max="2" width="8" customWidth="1"/>
    <col min="3" max="3" width="49" customWidth="1"/>
    <col min="4" max="10" width="15" customWidth="1"/>
    <col min="11" max="26" width="8" customWidth="1"/>
  </cols>
  <sheetData>
    <row r="1" spans="2:10" ht="14.25" customHeight="1" x14ac:dyDescent="0.35"/>
    <row r="2" spans="2:10" ht="15" customHeight="1" x14ac:dyDescent="0.35">
      <c r="B2" s="40"/>
      <c r="C2" s="131" t="s">
        <v>67</v>
      </c>
      <c r="D2" s="119"/>
      <c r="E2" s="119"/>
    </row>
    <row r="3" spans="2:10" ht="15" customHeight="1" x14ac:dyDescent="0.35">
      <c r="B3" s="40"/>
      <c r="C3" s="41"/>
      <c r="D3" s="41"/>
      <c r="E3" s="41"/>
    </row>
    <row r="4" spans="2:10" ht="15" customHeight="1" x14ac:dyDescent="0.35">
      <c r="B4" s="40"/>
      <c r="C4" s="42"/>
      <c r="D4" s="42"/>
      <c r="E4" s="42"/>
    </row>
    <row r="5" spans="2:10" ht="15" customHeight="1" x14ac:dyDescent="0.35">
      <c r="B5" s="40"/>
      <c r="C5" s="43" t="s">
        <v>68</v>
      </c>
      <c r="D5" s="43" t="s">
        <v>4</v>
      </c>
      <c r="E5" s="44"/>
    </row>
    <row r="6" spans="2:10" ht="15" customHeight="1" x14ac:dyDescent="0.35">
      <c r="B6" s="40"/>
      <c r="C6" s="45" t="s">
        <v>69</v>
      </c>
      <c r="D6" s="128" t="s">
        <v>70</v>
      </c>
      <c r="E6" s="119"/>
    </row>
    <row r="7" spans="2:10" ht="15" customHeight="1" x14ac:dyDescent="0.35">
      <c r="B7" s="40"/>
      <c r="C7" s="46" t="s">
        <v>71</v>
      </c>
      <c r="D7" s="128" t="s">
        <v>70</v>
      </c>
      <c r="E7" s="119"/>
    </row>
    <row r="8" spans="2:10" ht="15" customHeight="1" x14ac:dyDescent="0.35">
      <c r="B8" s="40"/>
      <c r="C8" s="46" t="s">
        <v>72</v>
      </c>
      <c r="D8" s="128" t="s">
        <v>70</v>
      </c>
      <c r="E8" s="119"/>
    </row>
    <row r="9" spans="2:10" ht="15" customHeight="1" x14ac:dyDescent="0.35">
      <c r="B9" s="40"/>
      <c r="C9" s="46" t="s">
        <v>73</v>
      </c>
      <c r="D9" s="128" t="s">
        <v>70</v>
      </c>
      <c r="E9" s="119"/>
    </row>
    <row r="10" spans="2:10" ht="15" customHeight="1" x14ac:dyDescent="0.35">
      <c r="B10" s="40"/>
      <c r="C10" s="46" t="s">
        <v>74</v>
      </c>
      <c r="D10" s="128" t="s">
        <v>70</v>
      </c>
      <c r="E10" s="119"/>
    </row>
    <row r="11" spans="2:10" ht="15" customHeight="1" x14ac:dyDescent="0.35">
      <c r="B11" s="40"/>
      <c r="C11" s="40"/>
      <c r="D11" s="40"/>
      <c r="E11" s="40"/>
    </row>
    <row r="12" spans="2:10" ht="24.75" customHeight="1" x14ac:dyDescent="0.35">
      <c r="B12" s="47"/>
      <c r="C12" s="48" t="s">
        <v>5</v>
      </c>
      <c r="D12" s="49" t="s">
        <v>75</v>
      </c>
      <c r="E12" s="49" t="s">
        <v>76</v>
      </c>
      <c r="F12" s="49" t="s">
        <v>77</v>
      </c>
      <c r="G12" s="49" t="s">
        <v>78</v>
      </c>
      <c r="H12" s="49" t="s">
        <v>79</v>
      </c>
      <c r="I12" s="49" t="s">
        <v>80</v>
      </c>
      <c r="J12" s="50" t="s">
        <v>81</v>
      </c>
    </row>
    <row r="13" spans="2:10" ht="14.25" customHeight="1" x14ac:dyDescent="0.35">
      <c r="B13" s="51">
        <v>1</v>
      </c>
      <c r="C13" s="52"/>
      <c r="D13" s="53"/>
      <c r="E13" s="53"/>
      <c r="F13" s="53"/>
      <c r="G13" s="53"/>
      <c r="H13" s="53"/>
      <c r="I13" s="53"/>
      <c r="J13" s="54"/>
    </row>
    <row r="14" spans="2:10" ht="14.25" customHeight="1" x14ac:dyDescent="0.35">
      <c r="B14" s="51">
        <v>2</v>
      </c>
      <c r="C14" s="52"/>
      <c r="D14" s="53"/>
      <c r="E14" s="53"/>
      <c r="F14" s="53"/>
      <c r="G14" s="53"/>
      <c r="H14" s="53"/>
      <c r="I14" s="53"/>
      <c r="J14" s="54"/>
    </row>
    <row r="15" spans="2:10" ht="15" customHeight="1" x14ac:dyDescent="0.35">
      <c r="B15" s="55">
        <v>3</v>
      </c>
      <c r="C15" s="56"/>
      <c r="D15" s="57"/>
      <c r="E15" s="57"/>
      <c r="F15" s="57"/>
      <c r="G15" s="57"/>
      <c r="H15" s="57"/>
      <c r="I15" s="57"/>
      <c r="J15" s="58"/>
    </row>
    <row r="16" spans="2:10" ht="15" customHeight="1" x14ac:dyDescent="0.35">
      <c r="B16" s="59"/>
      <c r="C16" s="60"/>
      <c r="D16" s="61"/>
      <c r="E16" s="61"/>
      <c r="F16" s="61"/>
      <c r="G16" s="61"/>
      <c r="H16" s="61"/>
      <c r="I16" s="61"/>
      <c r="J16" s="61"/>
    </row>
    <row r="17" spans="2:10" ht="24.75" customHeight="1" x14ac:dyDescent="0.35">
      <c r="B17" s="62" t="s">
        <v>82</v>
      </c>
      <c r="C17" s="48" t="s">
        <v>83</v>
      </c>
      <c r="D17" s="63" t="str">
        <f t="shared" ref="D17:J17" si="0">D12</f>
        <v>Offeror A</v>
      </c>
      <c r="E17" s="63" t="str">
        <f t="shared" si="0"/>
        <v>Offeror B</v>
      </c>
      <c r="F17" s="63" t="str">
        <f t="shared" si="0"/>
        <v>Offeror C</v>
      </c>
      <c r="G17" s="63" t="str">
        <f t="shared" si="0"/>
        <v>Offeror D</v>
      </c>
      <c r="H17" s="63" t="str">
        <f t="shared" si="0"/>
        <v>Offeror E</v>
      </c>
      <c r="I17" s="63" t="str">
        <f t="shared" si="0"/>
        <v>Offeror F</v>
      </c>
      <c r="J17" s="64" t="str">
        <f t="shared" si="0"/>
        <v>Offeror G</v>
      </c>
    </row>
    <row r="18" spans="2:10" ht="15" customHeight="1" x14ac:dyDescent="0.35">
      <c r="B18" s="65"/>
      <c r="C18" s="66" t="s">
        <v>84</v>
      </c>
      <c r="D18" s="67"/>
      <c r="E18" s="67"/>
      <c r="F18" s="67"/>
      <c r="G18" s="67"/>
      <c r="H18" s="67"/>
      <c r="I18" s="67"/>
      <c r="J18" s="68"/>
    </row>
    <row r="19" spans="2:10" ht="14.25" customHeight="1" x14ac:dyDescent="0.35">
      <c r="B19" s="65"/>
      <c r="C19" s="52" t="s">
        <v>69</v>
      </c>
      <c r="D19" s="69"/>
      <c r="E19" s="70"/>
      <c r="F19" s="69"/>
      <c r="G19" s="70"/>
      <c r="H19" s="69"/>
      <c r="I19" s="70"/>
      <c r="J19" s="71"/>
    </row>
    <row r="20" spans="2:10" ht="14.25" customHeight="1" x14ac:dyDescent="0.35">
      <c r="B20" s="65"/>
      <c r="C20" s="52" t="s">
        <v>71</v>
      </c>
      <c r="D20" s="69"/>
      <c r="E20" s="70"/>
      <c r="F20" s="69"/>
      <c r="G20" s="70"/>
      <c r="H20" s="69"/>
      <c r="I20" s="70"/>
      <c r="J20" s="71"/>
    </row>
    <row r="21" spans="2:10" ht="14.25" customHeight="1" x14ac:dyDescent="0.35">
      <c r="B21" s="65"/>
      <c r="C21" s="52" t="s">
        <v>72</v>
      </c>
      <c r="D21" s="69"/>
      <c r="E21" s="70"/>
      <c r="F21" s="69"/>
      <c r="G21" s="70"/>
      <c r="H21" s="69"/>
      <c r="I21" s="70"/>
      <c r="J21" s="71"/>
    </row>
    <row r="22" spans="2:10" ht="14.25" customHeight="1" x14ac:dyDescent="0.35">
      <c r="B22" s="65"/>
      <c r="C22" s="52" t="s">
        <v>73</v>
      </c>
      <c r="D22" s="69"/>
      <c r="E22" s="70"/>
      <c r="F22" s="69"/>
      <c r="G22" s="70"/>
      <c r="H22" s="69"/>
      <c r="I22" s="70"/>
      <c r="J22" s="71"/>
    </row>
    <row r="23" spans="2:10" ht="14.25" customHeight="1" x14ac:dyDescent="0.35">
      <c r="B23" s="65"/>
      <c r="C23" s="52" t="s">
        <v>74</v>
      </c>
      <c r="D23" s="69"/>
      <c r="E23" s="70"/>
      <c r="F23" s="69"/>
      <c r="G23" s="70"/>
      <c r="H23" s="69"/>
      <c r="I23" s="70"/>
      <c r="J23" s="71"/>
    </row>
    <row r="24" spans="2:10" ht="14.25" customHeight="1" x14ac:dyDescent="0.35">
      <c r="B24" s="65"/>
      <c r="C24" s="67" t="s">
        <v>85</v>
      </c>
      <c r="D24" s="72">
        <f t="shared" ref="D24:J24" si="1">IF(SUM(D19:D23)=0,0,AVERAGE(D19:D23))</f>
        <v>0</v>
      </c>
      <c r="E24" s="72">
        <f t="shared" si="1"/>
        <v>0</v>
      </c>
      <c r="F24" s="72">
        <f t="shared" si="1"/>
        <v>0</v>
      </c>
      <c r="G24" s="72">
        <f t="shared" si="1"/>
        <v>0</v>
      </c>
      <c r="H24" s="72">
        <f t="shared" si="1"/>
        <v>0</v>
      </c>
      <c r="I24" s="72">
        <f t="shared" si="1"/>
        <v>0</v>
      </c>
      <c r="J24" s="73">
        <f t="shared" si="1"/>
        <v>0</v>
      </c>
    </row>
    <row r="25" spans="2:10" ht="30.75" customHeight="1" x14ac:dyDescent="0.35">
      <c r="B25" s="74"/>
      <c r="C25" s="75" t="s">
        <v>86</v>
      </c>
      <c r="D25" s="76">
        <f t="shared" ref="D25:J25" si="2">SUM($B25*D24)</f>
        <v>0</v>
      </c>
      <c r="E25" s="76">
        <f t="shared" si="2"/>
        <v>0</v>
      </c>
      <c r="F25" s="76">
        <f t="shared" si="2"/>
        <v>0</v>
      </c>
      <c r="G25" s="76">
        <f t="shared" si="2"/>
        <v>0</v>
      </c>
      <c r="H25" s="76">
        <f t="shared" si="2"/>
        <v>0</v>
      </c>
      <c r="I25" s="76">
        <f t="shared" si="2"/>
        <v>0</v>
      </c>
      <c r="J25" s="77">
        <f t="shared" si="2"/>
        <v>0</v>
      </c>
    </row>
    <row r="26" spans="2:10" ht="15" customHeight="1" x14ac:dyDescent="0.35">
      <c r="B26" s="78"/>
      <c r="C26" s="66" t="s">
        <v>87</v>
      </c>
      <c r="D26" s="67"/>
      <c r="E26" s="67"/>
      <c r="F26" s="67"/>
      <c r="G26" s="67"/>
      <c r="H26" s="67"/>
      <c r="I26" s="67"/>
      <c r="J26" s="68"/>
    </row>
    <row r="27" spans="2:10" ht="14.25" customHeight="1" x14ac:dyDescent="0.35">
      <c r="B27" s="78"/>
      <c r="C27" s="67" t="str">
        <f>C$19</f>
        <v>Evaluator 1</v>
      </c>
      <c r="D27" s="70"/>
      <c r="E27" s="70"/>
      <c r="F27" s="70"/>
      <c r="G27" s="70"/>
      <c r="H27" s="70"/>
      <c r="I27" s="70"/>
      <c r="J27" s="71"/>
    </row>
    <row r="28" spans="2:10" ht="14.25" customHeight="1" x14ac:dyDescent="0.35">
      <c r="B28" s="78"/>
      <c r="C28" s="67" t="str">
        <f>C$20</f>
        <v>Evaluator 2</v>
      </c>
      <c r="D28" s="70"/>
      <c r="E28" s="70"/>
      <c r="F28" s="70"/>
      <c r="G28" s="70"/>
      <c r="H28" s="70"/>
      <c r="I28" s="70"/>
      <c r="J28" s="71"/>
    </row>
    <row r="29" spans="2:10" ht="14.25" customHeight="1" x14ac:dyDescent="0.35">
      <c r="B29" s="78"/>
      <c r="C29" s="67" t="str">
        <f>C$21</f>
        <v>Evaluator 3</v>
      </c>
      <c r="D29" s="70"/>
      <c r="E29" s="70"/>
      <c r="F29" s="70"/>
      <c r="G29" s="70"/>
      <c r="H29" s="70"/>
      <c r="I29" s="70"/>
      <c r="J29" s="71"/>
    </row>
    <row r="30" spans="2:10" ht="14.25" customHeight="1" x14ac:dyDescent="0.35">
      <c r="B30" s="78"/>
      <c r="C30" s="67" t="str">
        <f>C$22</f>
        <v>Evaluator 4</v>
      </c>
      <c r="D30" s="70"/>
      <c r="E30" s="70"/>
      <c r="F30" s="70"/>
      <c r="G30" s="70"/>
      <c r="H30" s="70"/>
      <c r="I30" s="70"/>
      <c r="J30" s="71"/>
    </row>
    <row r="31" spans="2:10" ht="14.25" customHeight="1" x14ac:dyDescent="0.35">
      <c r="B31" s="78"/>
      <c r="C31" s="67" t="str">
        <f>C$23</f>
        <v>Evaluator 5</v>
      </c>
      <c r="D31" s="70"/>
      <c r="E31" s="70"/>
      <c r="F31" s="70"/>
      <c r="G31" s="70"/>
      <c r="H31" s="70"/>
      <c r="I31" s="70"/>
      <c r="J31" s="71"/>
    </row>
    <row r="32" spans="2:10" ht="14.25" customHeight="1" x14ac:dyDescent="0.35">
      <c r="B32" s="78"/>
      <c r="C32" s="67" t="s">
        <v>85</v>
      </c>
      <c r="D32" s="72">
        <f t="shared" ref="D32:J32" si="3">IF(SUM(D27:D31)=0,0,AVERAGE(D27:D31))</f>
        <v>0</v>
      </c>
      <c r="E32" s="72">
        <f t="shared" si="3"/>
        <v>0</v>
      </c>
      <c r="F32" s="72">
        <f t="shared" si="3"/>
        <v>0</v>
      </c>
      <c r="G32" s="72">
        <f t="shared" si="3"/>
        <v>0</v>
      </c>
      <c r="H32" s="72">
        <f t="shared" si="3"/>
        <v>0</v>
      </c>
      <c r="I32" s="72">
        <f t="shared" si="3"/>
        <v>0</v>
      </c>
      <c r="J32" s="73">
        <f t="shared" si="3"/>
        <v>0</v>
      </c>
    </row>
    <row r="33" spans="2:10" ht="30.75" customHeight="1" x14ac:dyDescent="0.35">
      <c r="B33" s="74"/>
      <c r="C33" s="75" t="s">
        <v>88</v>
      </c>
      <c r="D33" s="76">
        <f t="shared" ref="D33:J33" si="4">SUM($B33*D32)</f>
        <v>0</v>
      </c>
      <c r="E33" s="76">
        <f t="shared" si="4"/>
        <v>0</v>
      </c>
      <c r="F33" s="76">
        <f t="shared" si="4"/>
        <v>0</v>
      </c>
      <c r="G33" s="76">
        <f t="shared" si="4"/>
        <v>0</v>
      </c>
      <c r="H33" s="76">
        <f t="shared" si="4"/>
        <v>0</v>
      </c>
      <c r="I33" s="76">
        <f t="shared" si="4"/>
        <v>0</v>
      </c>
      <c r="J33" s="77">
        <f t="shared" si="4"/>
        <v>0</v>
      </c>
    </row>
    <row r="34" spans="2:10" ht="15" customHeight="1" x14ac:dyDescent="0.35">
      <c r="B34" s="78"/>
      <c r="C34" s="79" t="s">
        <v>89</v>
      </c>
      <c r="D34" s="67"/>
      <c r="E34" s="67"/>
      <c r="F34" s="67"/>
      <c r="G34" s="67"/>
      <c r="H34" s="67"/>
      <c r="I34" s="67"/>
      <c r="J34" s="68"/>
    </row>
    <row r="35" spans="2:10" ht="14.25" customHeight="1" x14ac:dyDescent="0.35">
      <c r="B35" s="78"/>
      <c r="C35" s="67" t="str">
        <f>C$19</f>
        <v>Evaluator 1</v>
      </c>
      <c r="D35" s="80"/>
      <c r="E35" s="80"/>
      <c r="F35" s="80"/>
      <c r="G35" s="80"/>
      <c r="H35" s="80"/>
      <c r="I35" s="80"/>
      <c r="J35" s="81"/>
    </row>
    <row r="36" spans="2:10" ht="14.25" customHeight="1" x14ac:dyDescent="0.35">
      <c r="B36" s="78"/>
      <c r="C36" s="67" t="str">
        <f>C$20</f>
        <v>Evaluator 2</v>
      </c>
      <c r="D36" s="80"/>
      <c r="E36" s="80"/>
      <c r="F36" s="80"/>
      <c r="G36" s="80"/>
      <c r="H36" s="80"/>
      <c r="I36" s="80"/>
      <c r="J36" s="81"/>
    </row>
    <row r="37" spans="2:10" ht="14.25" customHeight="1" x14ac:dyDescent="0.35">
      <c r="B37" s="78"/>
      <c r="C37" s="67" t="str">
        <f>C$21</f>
        <v>Evaluator 3</v>
      </c>
      <c r="D37" s="80"/>
      <c r="E37" s="80"/>
      <c r="F37" s="80"/>
      <c r="G37" s="80"/>
      <c r="H37" s="80"/>
      <c r="I37" s="80"/>
      <c r="J37" s="81"/>
    </row>
    <row r="38" spans="2:10" ht="14.25" customHeight="1" x14ac:dyDescent="0.35">
      <c r="B38" s="78"/>
      <c r="C38" s="67" t="str">
        <f>C$22</f>
        <v>Evaluator 4</v>
      </c>
      <c r="D38" s="80"/>
      <c r="E38" s="80"/>
      <c r="F38" s="80"/>
      <c r="G38" s="80"/>
      <c r="H38" s="80"/>
      <c r="I38" s="80"/>
      <c r="J38" s="81"/>
    </row>
    <row r="39" spans="2:10" ht="14.25" customHeight="1" x14ac:dyDescent="0.35">
      <c r="B39" s="78"/>
      <c r="C39" s="67" t="str">
        <f>C$23</f>
        <v>Evaluator 5</v>
      </c>
      <c r="D39" s="80"/>
      <c r="E39" s="80"/>
      <c r="F39" s="80"/>
      <c r="G39" s="80"/>
      <c r="H39" s="80"/>
      <c r="I39" s="80"/>
      <c r="J39" s="81"/>
    </row>
    <row r="40" spans="2:10" ht="14.25" customHeight="1" x14ac:dyDescent="0.35">
      <c r="B40" s="78"/>
      <c r="C40" s="67" t="s">
        <v>85</v>
      </c>
      <c r="D40" s="72">
        <f t="shared" ref="D40:J40" si="5">IF(SUM(D35:D39)=0,0,AVERAGE(D35:D39))</f>
        <v>0</v>
      </c>
      <c r="E40" s="72">
        <f t="shared" si="5"/>
        <v>0</v>
      </c>
      <c r="F40" s="72">
        <f t="shared" si="5"/>
        <v>0</v>
      </c>
      <c r="G40" s="72">
        <f t="shared" si="5"/>
        <v>0</v>
      </c>
      <c r="H40" s="72">
        <f t="shared" si="5"/>
        <v>0</v>
      </c>
      <c r="I40" s="72">
        <f t="shared" si="5"/>
        <v>0</v>
      </c>
      <c r="J40" s="73">
        <f t="shared" si="5"/>
        <v>0</v>
      </c>
    </row>
    <row r="41" spans="2:10" ht="30.75" customHeight="1" x14ac:dyDescent="0.35">
      <c r="B41" s="74"/>
      <c r="C41" s="75" t="s">
        <v>90</v>
      </c>
      <c r="D41" s="76">
        <f t="shared" ref="D41:J41" si="6">SUM($B41*D40)</f>
        <v>0</v>
      </c>
      <c r="E41" s="76">
        <f t="shared" si="6"/>
        <v>0</v>
      </c>
      <c r="F41" s="76">
        <f t="shared" si="6"/>
        <v>0</v>
      </c>
      <c r="G41" s="76">
        <f t="shared" si="6"/>
        <v>0</v>
      </c>
      <c r="H41" s="76">
        <f t="shared" si="6"/>
        <v>0</v>
      </c>
      <c r="I41" s="76">
        <f t="shared" si="6"/>
        <v>0</v>
      </c>
      <c r="J41" s="77">
        <f t="shared" si="6"/>
        <v>0</v>
      </c>
    </row>
    <row r="42" spans="2:10" ht="15" customHeight="1" x14ac:dyDescent="0.35">
      <c r="B42" s="78"/>
      <c r="C42" s="66" t="s">
        <v>91</v>
      </c>
      <c r="D42" s="67"/>
      <c r="E42" s="67"/>
      <c r="F42" s="67"/>
      <c r="G42" s="67"/>
      <c r="H42" s="67"/>
      <c r="I42" s="67"/>
      <c r="J42" s="68"/>
    </row>
    <row r="43" spans="2:10" ht="14.25" customHeight="1" x14ac:dyDescent="0.35">
      <c r="B43" s="78"/>
      <c r="C43" s="67" t="str">
        <f>C$19</f>
        <v>Evaluator 1</v>
      </c>
      <c r="D43" s="80"/>
      <c r="E43" s="80"/>
      <c r="F43" s="80"/>
      <c r="G43" s="80"/>
      <c r="H43" s="80"/>
      <c r="I43" s="80"/>
      <c r="J43" s="81"/>
    </row>
    <row r="44" spans="2:10" ht="14.25" customHeight="1" x14ac:dyDescent="0.35">
      <c r="B44" s="78"/>
      <c r="C44" s="67" t="str">
        <f>C$20</f>
        <v>Evaluator 2</v>
      </c>
      <c r="D44" s="80"/>
      <c r="E44" s="80"/>
      <c r="F44" s="80"/>
      <c r="G44" s="80"/>
      <c r="H44" s="80"/>
      <c r="I44" s="80"/>
      <c r="J44" s="81"/>
    </row>
    <row r="45" spans="2:10" ht="14.25" customHeight="1" x14ac:dyDescent="0.35">
      <c r="B45" s="78"/>
      <c r="C45" s="67" t="str">
        <f>C$21</f>
        <v>Evaluator 3</v>
      </c>
      <c r="D45" s="80"/>
      <c r="E45" s="80"/>
      <c r="F45" s="80"/>
      <c r="G45" s="80"/>
      <c r="H45" s="80"/>
      <c r="I45" s="80"/>
      <c r="J45" s="81"/>
    </row>
    <row r="46" spans="2:10" ht="14.25" customHeight="1" x14ac:dyDescent="0.35">
      <c r="B46" s="78"/>
      <c r="C46" s="67" t="str">
        <f>C$22</f>
        <v>Evaluator 4</v>
      </c>
      <c r="D46" s="80"/>
      <c r="E46" s="80"/>
      <c r="F46" s="80"/>
      <c r="G46" s="80"/>
      <c r="H46" s="80"/>
      <c r="I46" s="80"/>
      <c r="J46" s="81"/>
    </row>
    <row r="47" spans="2:10" ht="14.25" customHeight="1" x14ac:dyDescent="0.35">
      <c r="B47" s="78"/>
      <c r="C47" s="67" t="str">
        <f>C$23</f>
        <v>Evaluator 5</v>
      </c>
      <c r="D47" s="80"/>
      <c r="E47" s="80"/>
      <c r="F47" s="80"/>
      <c r="G47" s="80"/>
      <c r="H47" s="80"/>
      <c r="I47" s="80"/>
      <c r="J47" s="81"/>
    </row>
    <row r="48" spans="2:10" ht="14.25" customHeight="1" x14ac:dyDescent="0.35">
      <c r="B48" s="78"/>
      <c r="C48" s="67" t="s">
        <v>85</v>
      </c>
      <c r="D48" s="72">
        <f t="shared" ref="D48:J48" si="7">IF(SUM(D43:D47)=0,0,AVERAGE(D43:D47))</f>
        <v>0</v>
      </c>
      <c r="E48" s="72">
        <f t="shared" si="7"/>
        <v>0</v>
      </c>
      <c r="F48" s="72">
        <f t="shared" si="7"/>
        <v>0</v>
      </c>
      <c r="G48" s="72">
        <f t="shared" si="7"/>
        <v>0</v>
      </c>
      <c r="H48" s="72">
        <f t="shared" si="7"/>
        <v>0</v>
      </c>
      <c r="I48" s="72">
        <f t="shared" si="7"/>
        <v>0</v>
      </c>
      <c r="J48" s="73">
        <f t="shared" si="7"/>
        <v>0</v>
      </c>
    </row>
    <row r="49" spans="2:10" ht="30.75" customHeight="1" x14ac:dyDescent="0.35">
      <c r="B49" s="74"/>
      <c r="C49" s="75" t="s">
        <v>92</v>
      </c>
      <c r="D49" s="76">
        <f t="shared" ref="D49:J49" si="8">SUM($B49*D48)</f>
        <v>0</v>
      </c>
      <c r="E49" s="76">
        <f t="shared" si="8"/>
        <v>0</v>
      </c>
      <c r="F49" s="76">
        <f t="shared" si="8"/>
        <v>0</v>
      </c>
      <c r="G49" s="76">
        <f t="shared" si="8"/>
        <v>0</v>
      </c>
      <c r="H49" s="76">
        <f t="shared" si="8"/>
        <v>0</v>
      </c>
      <c r="I49" s="76">
        <f t="shared" si="8"/>
        <v>0</v>
      </c>
      <c r="J49" s="77">
        <f t="shared" si="8"/>
        <v>0</v>
      </c>
    </row>
    <row r="50" spans="2:10" ht="15" customHeight="1" x14ac:dyDescent="0.35">
      <c r="B50" s="78"/>
      <c r="C50" s="66" t="s">
        <v>93</v>
      </c>
      <c r="D50" s="67"/>
      <c r="E50" s="67"/>
      <c r="F50" s="67"/>
      <c r="G50" s="67"/>
      <c r="H50" s="67"/>
      <c r="I50" s="67"/>
      <c r="J50" s="68"/>
    </row>
    <row r="51" spans="2:10" ht="14.25" customHeight="1" x14ac:dyDescent="0.35">
      <c r="B51" s="78"/>
      <c r="C51" s="67" t="str">
        <f>C$19</f>
        <v>Evaluator 1</v>
      </c>
      <c r="D51" s="80"/>
      <c r="E51" s="80"/>
      <c r="F51" s="80"/>
      <c r="G51" s="80"/>
      <c r="H51" s="80"/>
      <c r="I51" s="80"/>
      <c r="J51" s="81"/>
    </row>
    <row r="52" spans="2:10" ht="14.25" customHeight="1" x14ac:dyDescent="0.35">
      <c r="B52" s="78"/>
      <c r="C52" s="67" t="str">
        <f>C$20</f>
        <v>Evaluator 2</v>
      </c>
      <c r="D52" s="80"/>
      <c r="E52" s="80"/>
      <c r="F52" s="80"/>
      <c r="G52" s="80"/>
      <c r="H52" s="80"/>
      <c r="I52" s="80"/>
      <c r="J52" s="81"/>
    </row>
    <row r="53" spans="2:10" ht="14.25" customHeight="1" x14ac:dyDescent="0.35">
      <c r="B53" s="78"/>
      <c r="C53" s="67" t="str">
        <f>C$21</f>
        <v>Evaluator 3</v>
      </c>
      <c r="D53" s="80"/>
      <c r="E53" s="80"/>
      <c r="F53" s="80"/>
      <c r="G53" s="80"/>
      <c r="H53" s="80"/>
      <c r="I53" s="80"/>
      <c r="J53" s="81"/>
    </row>
    <row r="54" spans="2:10" ht="14.25" customHeight="1" x14ac:dyDescent="0.35">
      <c r="B54" s="78"/>
      <c r="C54" s="67" t="str">
        <f>C$22</f>
        <v>Evaluator 4</v>
      </c>
      <c r="D54" s="80"/>
      <c r="E54" s="80"/>
      <c r="F54" s="80"/>
      <c r="G54" s="80"/>
      <c r="H54" s="80"/>
      <c r="I54" s="80"/>
      <c r="J54" s="81"/>
    </row>
    <row r="55" spans="2:10" ht="14.25" customHeight="1" x14ac:dyDescent="0.35">
      <c r="B55" s="78"/>
      <c r="C55" s="67" t="str">
        <f>C$23</f>
        <v>Evaluator 5</v>
      </c>
      <c r="D55" s="80"/>
      <c r="E55" s="80"/>
      <c r="F55" s="80"/>
      <c r="G55" s="80"/>
      <c r="H55" s="80"/>
      <c r="I55" s="80"/>
      <c r="J55" s="81"/>
    </row>
    <row r="56" spans="2:10" ht="14.25" customHeight="1" x14ac:dyDescent="0.35">
      <c r="B56" s="78"/>
      <c r="C56" s="67" t="s">
        <v>85</v>
      </c>
      <c r="D56" s="72">
        <f t="shared" ref="D56:J56" si="9">IF(SUM(D51:D55)=0,0,AVERAGE(D51:D55))</f>
        <v>0</v>
      </c>
      <c r="E56" s="72">
        <f t="shared" si="9"/>
        <v>0</v>
      </c>
      <c r="F56" s="72">
        <f t="shared" si="9"/>
        <v>0</v>
      </c>
      <c r="G56" s="72">
        <f t="shared" si="9"/>
        <v>0</v>
      </c>
      <c r="H56" s="72">
        <f t="shared" si="9"/>
        <v>0</v>
      </c>
      <c r="I56" s="72">
        <f t="shared" si="9"/>
        <v>0</v>
      </c>
      <c r="J56" s="73">
        <f t="shared" si="9"/>
        <v>0</v>
      </c>
    </row>
    <row r="57" spans="2:10" ht="30.75" customHeight="1" x14ac:dyDescent="0.35">
      <c r="B57" s="74"/>
      <c r="C57" s="75" t="s">
        <v>94</v>
      </c>
      <c r="D57" s="76">
        <f t="shared" ref="D57:J57" si="10">SUM($B57*D56)</f>
        <v>0</v>
      </c>
      <c r="E57" s="76">
        <f t="shared" si="10"/>
        <v>0</v>
      </c>
      <c r="F57" s="76">
        <f t="shared" si="10"/>
        <v>0</v>
      </c>
      <c r="G57" s="76">
        <f t="shared" si="10"/>
        <v>0</v>
      </c>
      <c r="H57" s="76">
        <f t="shared" si="10"/>
        <v>0</v>
      </c>
      <c r="I57" s="76">
        <f t="shared" si="10"/>
        <v>0</v>
      </c>
      <c r="J57" s="77">
        <f t="shared" si="10"/>
        <v>0</v>
      </c>
    </row>
    <row r="58" spans="2:10" ht="15" customHeight="1" x14ac:dyDescent="0.35">
      <c r="B58" s="78"/>
      <c r="C58" s="66" t="s">
        <v>95</v>
      </c>
      <c r="D58" s="67"/>
      <c r="E58" s="67"/>
      <c r="F58" s="67"/>
      <c r="G58" s="67"/>
      <c r="H58" s="67"/>
      <c r="I58" s="67"/>
      <c r="J58" s="68"/>
    </row>
    <row r="59" spans="2:10" ht="14.25" customHeight="1" x14ac:dyDescent="0.35">
      <c r="B59" s="78"/>
      <c r="C59" s="67" t="str">
        <f>C$19</f>
        <v>Evaluator 1</v>
      </c>
      <c r="D59" s="80"/>
      <c r="E59" s="80"/>
      <c r="F59" s="80"/>
      <c r="G59" s="80"/>
      <c r="H59" s="80"/>
      <c r="I59" s="80"/>
      <c r="J59" s="81"/>
    </row>
    <row r="60" spans="2:10" ht="14.25" customHeight="1" x14ac:dyDescent="0.35">
      <c r="B60" s="78"/>
      <c r="C60" s="67" t="str">
        <f>C$20</f>
        <v>Evaluator 2</v>
      </c>
      <c r="D60" s="80"/>
      <c r="E60" s="80"/>
      <c r="F60" s="80"/>
      <c r="G60" s="80"/>
      <c r="H60" s="80"/>
      <c r="I60" s="80"/>
      <c r="J60" s="81"/>
    </row>
    <row r="61" spans="2:10" ht="14.25" customHeight="1" x14ac:dyDescent="0.35">
      <c r="B61" s="78"/>
      <c r="C61" s="67" t="str">
        <f>C$21</f>
        <v>Evaluator 3</v>
      </c>
      <c r="D61" s="80"/>
      <c r="E61" s="80"/>
      <c r="F61" s="80"/>
      <c r="G61" s="80"/>
      <c r="H61" s="80"/>
      <c r="I61" s="80"/>
      <c r="J61" s="81"/>
    </row>
    <row r="62" spans="2:10" ht="14.25" customHeight="1" x14ac:dyDescent="0.35">
      <c r="B62" s="78"/>
      <c r="C62" s="67" t="str">
        <f>C$22</f>
        <v>Evaluator 4</v>
      </c>
      <c r="D62" s="80"/>
      <c r="E62" s="80"/>
      <c r="F62" s="80"/>
      <c r="G62" s="80"/>
      <c r="H62" s="80"/>
      <c r="I62" s="80"/>
      <c r="J62" s="81"/>
    </row>
    <row r="63" spans="2:10" ht="14.25" customHeight="1" x14ac:dyDescent="0.35">
      <c r="B63" s="78"/>
      <c r="C63" s="67" t="str">
        <f>C$23</f>
        <v>Evaluator 5</v>
      </c>
      <c r="D63" s="80"/>
      <c r="E63" s="80"/>
      <c r="F63" s="80"/>
      <c r="G63" s="80"/>
      <c r="H63" s="80"/>
      <c r="I63" s="80"/>
      <c r="J63" s="81"/>
    </row>
    <row r="64" spans="2:10" ht="14.25" customHeight="1" x14ac:dyDescent="0.35">
      <c r="B64" s="78"/>
      <c r="C64" s="67" t="s">
        <v>85</v>
      </c>
      <c r="D64" s="72">
        <f t="shared" ref="D64:J64" si="11">IF(SUM(D59:D63)=0,0,AVERAGE(D59:D63))</f>
        <v>0</v>
      </c>
      <c r="E64" s="72">
        <f t="shared" si="11"/>
        <v>0</v>
      </c>
      <c r="F64" s="72">
        <f t="shared" si="11"/>
        <v>0</v>
      </c>
      <c r="G64" s="72">
        <f t="shared" si="11"/>
        <v>0</v>
      </c>
      <c r="H64" s="72">
        <f t="shared" si="11"/>
        <v>0</v>
      </c>
      <c r="I64" s="72">
        <f t="shared" si="11"/>
        <v>0</v>
      </c>
      <c r="J64" s="73">
        <f t="shared" si="11"/>
        <v>0</v>
      </c>
    </row>
    <row r="65" spans="2:10" ht="30.75" customHeight="1" x14ac:dyDescent="0.35">
      <c r="B65" s="74"/>
      <c r="C65" s="75" t="s">
        <v>96</v>
      </c>
      <c r="D65" s="76">
        <f t="shared" ref="D65:J65" si="12">SUM($B65*D64)</f>
        <v>0</v>
      </c>
      <c r="E65" s="76">
        <f t="shared" si="12"/>
        <v>0</v>
      </c>
      <c r="F65" s="76">
        <f t="shared" si="12"/>
        <v>0</v>
      </c>
      <c r="G65" s="76">
        <f t="shared" si="12"/>
        <v>0</v>
      </c>
      <c r="H65" s="76">
        <f t="shared" si="12"/>
        <v>0</v>
      </c>
      <c r="I65" s="76">
        <f t="shared" si="12"/>
        <v>0</v>
      </c>
      <c r="J65" s="77">
        <f t="shared" si="12"/>
        <v>0</v>
      </c>
    </row>
    <row r="66" spans="2:10" ht="15" customHeight="1" x14ac:dyDescent="0.35">
      <c r="B66" s="78"/>
      <c r="C66" s="66" t="s">
        <v>97</v>
      </c>
      <c r="D66" s="67"/>
      <c r="E66" s="67"/>
      <c r="F66" s="67"/>
      <c r="G66" s="67"/>
      <c r="H66" s="67"/>
      <c r="I66" s="67"/>
      <c r="J66" s="68"/>
    </row>
    <row r="67" spans="2:10" ht="14.25" customHeight="1" x14ac:dyDescent="0.35">
      <c r="B67" s="78"/>
      <c r="C67" s="67" t="str">
        <f>C$19</f>
        <v>Evaluator 1</v>
      </c>
      <c r="D67" s="80"/>
      <c r="E67" s="80"/>
      <c r="F67" s="80"/>
      <c r="G67" s="80"/>
      <c r="H67" s="80"/>
      <c r="I67" s="80"/>
      <c r="J67" s="81"/>
    </row>
    <row r="68" spans="2:10" ht="14.25" customHeight="1" x14ac:dyDescent="0.35">
      <c r="B68" s="78"/>
      <c r="C68" s="67" t="str">
        <f>C$20</f>
        <v>Evaluator 2</v>
      </c>
      <c r="D68" s="80"/>
      <c r="E68" s="80"/>
      <c r="F68" s="80"/>
      <c r="G68" s="80"/>
      <c r="H68" s="80"/>
      <c r="I68" s="80"/>
      <c r="J68" s="81"/>
    </row>
    <row r="69" spans="2:10" ht="14.25" customHeight="1" x14ac:dyDescent="0.35">
      <c r="B69" s="78"/>
      <c r="C69" s="67" t="str">
        <f>C$21</f>
        <v>Evaluator 3</v>
      </c>
      <c r="D69" s="80"/>
      <c r="E69" s="80"/>
      <c r="F69" s="80"/>
      <c r="G69" s="80"/>
      <c r="H69" s="80"/>
      <c r="I69" s="80"/>
      <c r="J69" s="81"/>
    </row>
    <row r="70" spans="2:10" ht="14.25" customHeight="1" x14ac:dyDescent="0.35">
      <c r="B70" s="78"/>
      <c r="C70" s="67" t="str">
        <f>C$22</f>
        <v>Evaluator 4</v>
      </c>
      <c r="D70" s="80"/>
      <c r="E70" s="80"/>
      <c r="F70" s="80"/>
      <c r="G70" s="80"/>
      <c r="H70" s="80"/>
      <c r="I70" s="80"/>
      <c r="J70" s="81"/>
    </row>
    <row r="71" spans="2:10" ht="14.25" customHeight="1" x14ac:dyDescent="0.35">
      <c r="B71" s="78"/>
      <c r="C71" s="67" t="str">
        <f>C$23</f>
        <v>Evaluator 5</v>
      </c>
      <c r="D71" s="80"/>
      <c r="E71" s="80"/>
      <c r="F71" s="80"/>
      <c r="G71" s="80"/>
      <c r="H71" s="80"/>
      <c r="I71" s="80"/>
      <c r="J71" s="81"/>
    </row>
    <row r="72" spans="2:10" ht="14.25" customHeight="1" x14ac:dyDescent="0.35">
      <c r="B72" s="78"/>
      <c r="C72" s="67" t="s">
        <v>85</v>
      </c>
      <c r="D72" s="72">
        <f t="shared" ref="D72:J72" si="13">IF(SUM(D67:D71)=0,0,AVERAGE(D67:D71))</f>
        <v>0</v>
      </c>
      <c r="E72" s="72">
        <f t="shared" si="13"/>
        <v>0</v>
      </c>
      <c r="F72" s="72">
        <f t="shared" si="13"/>
        <v>0</v>
      </c>
      <c r="G72" s="72">
        <f t="shared" si="13"/>
        <v>0</v>
      </c>
      <c r="H72" s="72">
        <f t="shared" si="13"/>
        <v>0</v>
      </c>
      <c r="I72" s="72">
        <f t="shared" si="13"/>
        <v>0</v>
      </c>
      <c r="J72" s="73">
        <f t="shared" si="13"/>
        <v>0</v>
      </c>
    </row>
    <row r="73" spans="2:10" ht="30.75" customHeight="1" x14ac:dyDescent="0.35">
      <c r="B73" s="74"/>
      <c r="C73" s="75" t="s">
        <v>98</v>
      </c>
      <c r="D73" s="76">
        <f t="shared" ref="D73:J73" si="14">SUM($B73*D72)</f>
        <v>0</v>
      </c>
      <c r="E73" s="76">
        <f t="shared" si="14"/>
        <v>0</v>
      </c>
      <c r="F73" s="76">
        <f t="shared" si="14"/>
        <v>0</v>
      </c>
      <c r="G73" s="76">
        <f t="shared" si="14"/>
        <v>0</v>
      </c>
      <c r="H73" s="76">
        <f t="shared" si="14"/>
        <v>0</v>
      </c>
      <c r="I73" s="76">
        <f t="shared" si="14"/>
        <v>0</v>
      </c>
      <c r="J73" s="77">
        <f t="shared" si="14"/>
        <v>0</v>
      </c>
    </row>
    <row r="74" spans="2:10" ht="49.5" customHeight="1" x14ac:dyDescent="0.35">
      <c r="B74" s="82"/>
      <c r="C74" s="83" t="s">
        <v>99</v>
      </c>
      <c r="D74" s="76">
        <f t="shared" ref="D74:J74" si="15">SUM(D73+D65+D57+D49+D41+D33+D25)</f>
        <v>0</v>
      </c>
      <c r="E74" s="76">
        <f t="shared" si="15"/>
        <v>0</v>
      </c>
      <c r="F74" s="76">
        <f t="shared" si="15"/>
        <v>0</v>
      </c>
      <c r="G74" s="76">
        <f t="shared" si="15"/>
        <v>0</v>
      </c>
      <c r="H74" s="76">
        <f t="shared" si="15"/>
        <v>0</v>
      </c>
      <c r="I74" s="76">
        <f t="shared" si="15"/>
        <v>0</v>
      </c>
      <c r="J74" s="77">
        <f t="shared" si="15"/>
        <v>0</v>
      </c>
    </row>
    <row r="75" spans="2:10" ht="24.75" customHeight="1" x14ac:dyDescent="0.35">
      <c r="B75" s="129" t="s">
        <v>100</v>
      </c>
      <c r="C75" s="84" t="s">
        <v>101</v>
      </c>
      <c r="D75" s="85" t="str">
        <f t="shared" ref="D75:J75" si="16">D12</f>
        <v>Offeror A</v>
      </c>
      <c r="E75" s="85" t="str">
        <f t="shared" si="16"/>
        <v>Offeror B</v>
      </c>
      <c r="F75" s="85" t="str">
        <f t="shared" si="16"/>
        <v>Offeror C</v>
      </c>
      <c r="G75" s="85" t="str">
        <f t="shared" si="16"/>
        <v>Offeror D</v>
      </c>
      <c r="H75" s="85" t="str">
        <f t="shared" si="16"/>
        <v>Offeror E</v>
      </c>
      <c r="I75" s="85" t="str">
        <f t="shared" si="16"/>
        <v>Offeror F</v>
      </c>
      <c r="J75" s="86" t="str">
        <f t="shared" si="16"/>
        <v>Offeror G</v>
      </c>
    </row>
    <row r="76" spans="2:10" ht="15" customHeight="1" x14ac:dyDescent="0.35">
      <c r="B76" s="130"/>
      <c r="C76" s="87" t="s">
        <v>102</v>
      </c>
      <c r="D76" s="88"/>
      <c r="E76" s="88"/>
      <c r="F76" s="88"/>
      <c r="G76" s="88"/>
      <c r="H76" s="88"/>
      <c r="I76" s="88"/>
      <c r="J76" s="89"/>
    </row>
    <row r="77" spans="2:10" ht="15" customHeight="1" x14ac:dyDescent="0.35">
      <c r="B77" s="74"/>
      <c r="C77" s="83" t="s">
        <v>103</v>
      </c>
      <c r="D77" s="76">
        <f t="shared" ref="D77:J77" si="17">IF(D76="",0,IF($B77*(2-(D76/MIN($D76:$J76)))&lt;0,0,($B77*(2-(D76/MIN($D76:$J76))))))</f>
        <v>0</v>
      </c>
      <c r="E77" s="76">
        <f t="shared" si="17"/>
        <v>0</v>
      </c>
      <c r="F77" s="76">
        <f t="shared" si="17"/>
        <v>0</v>
      </c>
      <c r="G77" s="76">
        <f t="shared" si="17"/>
        <v>0</v>
      </c>
      <c r="H77" s="76">
        <f t="shared" si="17"/>
        <v>0</v>
      </c>
      <c r="I77" s="76">
        <f t="shared" si="17"/>
        <v>0</v>
      </c>
      <c r="J77" s="77">
        <f t="shared" si="17"/>
        <v>0</v>
      </c>
    </row>
    <row r="78" spans="2:10" ht="24" customHeight="1" x14ac:dyDescent="0.35">
      <c r="B78" s="82"/>
      <c r="C78" s="84" t="s">
        <v>104</v>
      </c>
      <c r="D78" s="85" t="str">
        <f t="shared" ref="D78:J78" si="18">D12</f>
        <v>Offeror A</v>
      </c>
      <c r="E78" s="85" t="str">
        <f t="shared" si="18"/>
        <v>Offeror B</v>
      </c>
      <c r="F78" s="85" t="str">
        <f t="shared" si="18"/>
        <v>Offeror C</v>
      </c>
      <c r="G78" s="85" t="str">
        <f t="shared" si="18"/>
        <v>Offeror D</v>
      </c>
      <c r="H78" s="85" t="str">
        <f t="shared" si="18"/>
        <v>Offeror E</v>
      </c>
      <c r="I78" s="85" t="str">
        <f t="shared" si="18"/>
        <v>Offeror F</v>
      </c>
      <c r="J78" s="86" t="str">
        <f t="shared" si="18"/>
        <v>Offeror G</v>
      </c>
    </row>
    <row r="79" spans="2:10" ht="19.5" customHeight="1" x14ac:dyDescent="0.35">
      <c r="B79" s="82"/>
      <c r="C79" s="66" t="s">
        <v>105</v>
      </c>
      <c r="D79" s="90">
        <f t="shared" ref="D79:J79" si="19">D74</f>
        <v>0</v>
      </c>
      <c r="E79" s="90">
        <f t="shared" si="19"/>
        <v>0</v>
      </c>
      <c r="F79" s="90">
        <f t="shared" si="19"/>
        <v>0</v>
      </c>
      <c r="G79" s="90">
        <f t="shared" si="19"/>
        <v>0</v>
      </c>
      <c r="H79" s="90">
        <f t="shared" si="19"/>
        <v>0</v>
      </c>
      <c r="I79" s="90">
        <f t="shared" si="19"/>
        <v>0</v>
      </c>
      <c r="J79" s="91">
        <f t="shared" si="19"/>
        <v>0</v>
      </c>
    </row>
    <row r="80" spans="2:10" ht="23.25" customHeight="1" x14ac:dyDescent="0.35">
      <c r="B80" s="82"/>
      <c r="C80" s="66" t="s">
        <v>106</v>
      </c>
      <c r="D80" s="90">
        <f t="shared" ref="D80:J80" si="20">D77</f>
        <v>0</v>
      </c>
      <c r="E80" s="90">
        <f t="shared" si="20"/>
        <v>0</v>
      </c>
      <c r="F80" s="90">
        <f t="shared" si="20"/>
        <v>0</v>
      </c>
      <c r="G80" s="90">
        <f t="shared" si="20"/>
        <v>0</v>
      </c>
      <c r="H80" s="90">
        <f t="shared" si="20"/>
        <v>0</v>
      </c>
      <c r="I80" s="90">
        <f t="shared" si="20"/>
        <v>0</v>
      </c>
      <c r="J80" s="91">
        <f t="shared" si="20"/>
        <v>0</v>
      </c>
    </row>
    <row r="81" spans="2:10" ht="24.75" customHeight="1" x14ac:dyDescent="0.35">
      <c r="B81" s="92"/>
      <c r="C81" s="93" t="s">
        <v>107</v>
      </c>
      <c r="D81" s="94">
        <f t="shared" ref="D81:J81" si="21">SUM(D79:D80)</f>
        <v>0</v>
      </c>
      <c r="E81" s="94">
        <f t="shared" si="21"/>
        <v>0</v>
      </c>
      <c r="F81" s="94">
        <f t="shared" si="21"/>
        <v>0</v>
      </c>
      <c r="G81" s="94">
        <f t="shared" si="21"/>
        <v>0</v>
      </c>
      <c r="H81" s="94">
        <f t="shared" si="21"/>
        <v>0</v>
      </c>
      <c r="I81" s="94">
        <f t="shared" si="21"/>
        <v>0</v>
      </c>
      <c r="J81" s="95">
        <f t="shared" si="21"/>
        <v>0</v>
      </c>
    </row>
    <row r="82" spans="2:10" ht="15" customHeight="1" x14ac:dyDescent="0.35">
      <c r="B82" s="40"/>
      <c r="C82" s="40"/>
      <c r="D82" s="40"/>
      <c r="E82" s="40"/>
    </row>
    <row r="83" spans="2:10" ht="14.25" customHeight="1" x14ac:dyDescent="0.35"/>
    <row r="84" spans="2:10" ht="14.25" customHeight="1" x14ac:dyDescent="0.35"/>
    <row r="85" spans="2:10" ht="14.25" customHeight="1" x14ac:dyDescent="0.35"/>
    <row r="86" spans="2:10" ht="14.25" customHeight="1" x14ac:dyDescent="0.35"/>
    <row r="87" spans="2:10" ht="14.25" customHeight="1" x14ac:dyDescent="0.35"/>
    <row r="88" spans="2:10" ht="14.25" customHeight="1" x14ac:dyDescent="0.35"/>
    <row r="89" spans="2:10" ht="14.25" customHeight="1" x14ac:dyDescent="0.35"/>
    <row r="90" spans="2:10" ht="14.25" customHeight="1" x14ac:dyDescent="0.35"/>
    <row r="91" spans="2:10" ht="14.25" customHeight="1" x14ac:dyDescent="0.35"/>
    <row r="92" spans="2:10" ht="14.25" customHeight="1" x14ac:dyDescent="0.35"/>
    <row r="93" spans="2:10" ht="14.25" customHeight="1" x14ac:dyDescent="0.35"/>
    <row r="94" spans="2:10" ht="14.25" customHeight="1" x14ac:dyDescent="0.35"/>
    <row r="95" spans="2:10" ht="14.25" customHeight="1" x14ac:dyDescent="0.35"/>
    <row r="96" spans="2:10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7">
    <mergeCell ref="D10:E10"/>
    <mergeCell ref="B75:B76"/>
    <mergeCell ref="C2:E2"/>
    <mergeCell ref="D6:E6"/>
    <mergeCell ref="D7:E7"/>
    <mergeCell ref="D8:E8"/>
    <mergeCell ref="D9:E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Score Sheet</vt:lpstr>
      <vt:lpstr>Scoresheet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Mottishaw</dc:creator>
  <cp:lastModifiedBy>Jane Stecklein</cp:lastModifiedBy>
  <dcterms:created xsi:type="dcterms:W3CDTF">2013-11-19T22:50:46Z</dcterms:created>
  <dcterms:modified xsi:type="dcterms:W3CDTF">2026-06-10T15:53:40Z</dcterms:modified>
</cp:coreProperties>
</file>